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ix Sigma CD\Templates\"/>
    </mc:Choice>
  </mc:AlternateContent>
  <xr:revisionPtr revIDLastSave="0" documentId="13_ncr:1_{EFF2922D-ED61-41FD-AEB4-42027CD2CDE1}" xr6:coauthVersionLast="47" xr6:coauthVersionMax="47" xr10:uidLastSave="{00000000-0000-0000-0000-000000000000}"/>
  <bookViews>
    <workbookView xWindow="-98" yWindow="-98" windowWidth="20715" windowHeight="13276" activeTab="1" xr2:uid="{00000000-000D-0000-FFFF-FFFF00000000}"/>
  </bookViews>
  <sheets>
    <sheet name="Two-Factor 4-Run DOE" sheetId="4" r:id="rId1"/>
    <sheet name="Three-Factor 8-Run DOE" sheetId="5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var1">#REF!</definedName>
    <definedName name="___________________________________________________________________var10">#REF!</definedName>
    <definedName name="___________________________________________________________________var11">#REF!</definedName>
    <definedName name="___________________________________________________________________var2">#REF!</definedName>
    <definedName name="___________________________________________________________________var3">#REF!</definedName>
    <definedName name="___________________________________________________________________var4">#REF!</definedName>
    <definedName name="___________________________________________________________________var5">#REF!</definedName>
    <definedName name="___________________________________________________________________var6">#REF!</definedName>
    <definedName name="___________________________________________________________________var7">#REF!</definedName>
    <definedName name="___________________________________________________________________var8">#REF!</definedName>
    <definedName name="___________________________________________________________________var9">#REF!</definedName>
    <definedName name="__________________________________________________________________cat1">#REF!</definedName>
    <definedName name="__________________________________________________________________cat2">#REF!</definedName>
    <definedName name="__________________________________________________________________GRP1">#REF!</definedName>
    <definedName name="__________________________________________________________________GRP2">#REF!</definedName>
    <definedName name="__________________________________________________________________GRP3">#REF!</definedName>
    <definedName name="__________________________________________________________________GRP4">#REF!</definedName>
    <definedName name="__________________________________________________________________GRP5">#REF!</definedName>
    <definedName name="__________________________________________________________________GRP6">#REF!</definedName>
    <definedName name="__________________________________________________________________GRP7">#REF!</definedName>
    <definedName name="__________________________________________________________________GRP8">#REF!</definedName>
    <definedName name="__________________________________________________________________GRP9">#REF!</definedName>
    <definedName name="__________________________________________________________________one11">#REF!</definedName>
    <definedName name="__________________________________________________________________var1">#REF!</definedName>
    <definedName name="__________________________________________________________________var10">#REF!</definedName>
    <definedName name="__________________________________________________________________var11">#REF!</definedName>
    <definedName name="__________________________________________________________________var2">#REF!</definedName>
    <definedName name="__________________________________________________________________var3">#REF!</definedName>
    <definedName name="__________________________________________________________________var4">#REF!</definedName>
    <definedName name="__________________________________________________________________var5">#REF!</definedName>
    <definedName name="__________________________________________________________________var6">#REF!</definedName>
    <definedName name="__________________________________________________________________var7">#REF!</definedName>
    <definedName name="__________________________________________________________________var8">#REF!</definedName>
    <definedName name="__________________________________________________________________var9">#REF!</definedName>
    <definedName name="_________________________________________________________________cat1">#REF!</definedName>
    <definedName name="_________________________________________________________________cat2">#REF!</definedName>
    <definedName name="_________________________________________________________________GRP1">#REF!</definedName>
    <definedName name="_________________________________________________________________GRP2">#REF!</definedName>
    <definedName name="_________________________________________________________________GRP3">#REF!</definedName>
    <definedName name="_________________________________________________________________GRP4">#REF!</definedName>
    <definedName name="_________________________________________________________________GRP5">#REF!</definedName>
    <definedName name="_________________________________________________________________GRP6">#REF!</definedName>
    <definedName name="_________________________________________________________________GRP7">#REF!</definedName>
    <definedName name="_________________________________________________________________GRP8">#REF!</definedName>
    <definedName name="_________________________________________________________________GRP9">#REF!</definedName>
    <definedName name="_________________________________________________________________one11">#REF!</definedName>
    <definedName name="_________________________________________________________________var1">#REF!</definedName>
    <definedName name="_________________________________________________________________var10">#REF!</definedName>
    <definedName name="_________________________________________________________________var11">#REF!</definedName>
    <definedName name="_________________________________________________________________var2">#REF!</definedName>
    <definedName name="_________________________________________________________________var3">#REF!</definedName>
    <definedName name="_________________________________________________________________var4">#REF!</definedName>
    <definedName name="_________________________________________________________________var5">#REF!</definedName>
    <definedName name="_________________________________________________________________var6">#REF!</definedName>
    <definedName name="_________________________________________________________________var7">#REF!</definedName>
    <definedName name="_________________________________________________________________var8">#REF!</definedName>
    <definedName name="_________________________________________________________________var9">#REF!</definedName>
    <definedName name="________________________________________________________________cat1">#REF!</definedName>
    <definedName name="________________________________________________________________cat2">#REF!</definedName>
    <definedName name="________________________________________________________________GRP1">#REF!</definedName>
    <definedName name="________________________________________________________________GRP2">#REF!</definedName>
    <definedName name="________________________________________________________________GRP3">#REF!</definedName>
    <definedName name="________________________________________________________________GRP4">#REF!</definedName>
    <definedName name="________________________________________________________________GRP5">#REF!</definedName>
    <definedName name="________________________________________________________________GRP6">#REF!</definedName>
    <definedName name="________________________________________________________________GRP7">#REF!</definedName>
    <definedName name="________________________________________________________________GRP8">#REF!</definedName>
    <definedName name="________________________________________________________________GRP9">#REF!</definedName>
    <definedName name="________________________________________________________________one11">#REF!</definedName>
    <definedName name="________________________________________________________________var1">#REF!</definedName>
    <definedName name="________________________________________________________________var10">#REF!</definedName>
    <definedName name="________________________________________________________________var11">#REF!</definedName>
    <definedName name="________________________________________________________________var2">#REF!</definedName>
    <definedName name="________________________________________________________________var3">#REF!</definedName>
    <definedName name="________________________________________________________________var4">#REF!</definedName>
    <definedName name="________________________________________________________________var5">#REF!</definedName>
    <definedName name="________________________________________________________________var6">#REF!</definedName>
    <definedName name="________________________________________________________________var7">#REF!</definedName>
    <definedName name="________________________________________________________________var8">#REF!</definedName>
    <definedName name="________________________________________________________________var9">#REF!</definedName>
    <definedName name="_______________________________________________________________cat1">#REF!</definedName>
    <definedName name="_______________________________________________________________cat2">#REF!</definedName>
    <definedName name="_______________________________________________________________GRP1">#REF!</definedName>
    <definedName name="_______________________________________________________________GRP2">#REF!</definedName>
    <definedName name="_______________________________________________________________GRP3">#REF!</definedName>
    <definedName name="_______________________________________________________________GRP4">#REF!</definedName>
    <definedName name="_______________________________________________________________GRP5">#REF!</definedName>
    <definedName name="_______________________________________________________________GRP6">#REF!</definedName>
    <definedName name="_______________________________________________________________GRP7">#REF!</definedName>
    <definedName name="_______________________________________________________________GRP8">#REF!</definedName>
    <definedName name="_______________________________________________________________GRP9">#REF!</definedName>
    <definedName name="_______________________________________________________________one11">#REF!</definedName>
    <definedName name="_______________________________________________________________var1">#REF!</definedName>
    <definedName name="_______________________________________________________________var10">#REF!</definedName>
    <definedName name="_______________________________________________________________var11">#REF!</definedName>
    <definedName name="_______________________________________________________________var2">#REF!</definedName>
    <definedName name="_______________________________________________________________var3">#REF!</definedName>
    <definedName name="_______________________________________________________________var4">#REF!</definedName>
    <definedName name="_______________________________________________________________var5">#REF!</definedName>
    <definedName name="_______________________________________________________________var6">#REF!</definedName>
    <definedName name="_______________________________________________________________var7">#REF!</definedName>
    <definedName name="_______________________________________________________________var8">#REF!</definedName>
    <definedName name="_______________________________________________________________var9">#REF!</definedName>
    <definedName name="______________________________________________________________cat1">#REF!</definedName>
    <definedName name="______________________________________________________________cat2">#REF!</definedName>
    <definedName name="______________________________________________________________GRP1">#REF!</definedName>
    <definedName name="______________________________________________________________GRP2">#REF!</definedName>
    <definedName name="______________________________________________________________GRP3">#REF!</definedName>
    <definedName name="______________________________________________________________GRP4">#REF!</definedName>
    <definedName name="______________________________________________________________GRP5">#REF!</definedName>
    <definedName name="______________________________________________________________GRP6">#REF!</definedName>
    <definedName name="______________________________________________________________GRP7">#REF!</definedName>
    <definedName name="______________________________________________________________GRP8">#REF!</definedName>
    <definedName name="______________________________________________________________GRP9">#REF!</definedName>
    <definedName name="______________________________________________________________one11">#REF!</definedName>
    <definedName name="______________________________________________________________var1">#REF!</definedName>
    <definedName name="______________________________________________________________var10">#REF!</definedName>
    <definedName name="______________________________________________________________var11">#REF!</definedName>
    <definedName name="______________________________________________________________var2">#REF!</definedName>
    <definedName name="______________________________________________________________var3">#REF!</definedName>
    <definedName name="______________________________________________________________var4">#REF!</definedName>
    <definedName name="______________________________________________________________var5">#REF!</definedName>
    <definedName name="______________________________________________________________var6">#REF!</definedName>
    <definedName name="______________________________________________________________var7">#REF!</definedName>
    <definedName name="______________________________________________________________var8">#REF!</definedName>
    <definedName name="______________________________________________________________var9">#REF!</definedName>
    <definedName name="_____________________________________________________________cat1">#REF!</definedName>
    <definedName name="_____________________________________________________________cat2">#REF!</definedName>
    <definedName name="_____________________________________________________________GRP1">#REF!</definedName>
    <definedName name="_____________________________________________________________GRP2">#REF!</definedName>
    <definedName name="_____________________________________________________________GRP3">#REF!</definedName>
    <definedName name="_____________________________________________________________GRP4">#REF!</definedName>
    <definedName name="_____________________________________________________________GRP5">#REF!</definedName>
    <definedName name="_____________________________________________________________GRP6">#REF!</definedName>
    <definedName name="_____________________________________________________________GRP7">#REF!</definedName>
    <definedName name="_____________________________________________________________GRP8">#REF!</definedName>
    <definedName name="_____________________________________________________________GRP9">#REF!</definedName>
    <definedName name="_____________________________________________________________one11">#REF!</definedName>
    <definedName name="_____________________________________________________________var1">#REF!</definedName>
    <definedName name="_____________________________________________________________var10">#REF!</definedName>
    <definedName name="_____________________________________________________________var11">#REF!</definedName>
    <definedName name="_____________________________________________________________var2">#REF!</definedName>
    <definedName name="_____________________________________________________________var3">#REF!</definedName>
    <definedName name="_____________________________________________________________var4">#REF!</definedName>
    <definedName name="_____________________________________________________________var5">#REF!</definedName>
    <definedName name="_____________________________________________________________var6">#REF!</definedName>
    <definedName name="_____________________________________________________________var7">#REF!</definedName>
    <definedName name="_____________________________________________________________var8">#REF!</definedName>
    <definedName name="_____________________________________________________________var9">#REF!</definedName>
    <definedName name="____________________________________________________________cat1">#REF!</definedName>
    <definedName name="____________________________________________________________cat2">#REF!</definedName>
    <definedName name="____________________________________________________________GRP1">#REF!</definedName>
    <definedName name="____________________________________________________________GRP2">#REF!</definedName>
    <definedName name="____________________________________________________________GRP3">#REF!</definedName>
    <definedName name="____________________________________________________________GRP4">#REF!</definedName>
    <definedName name="____________________________________________________________GRP5">#REF!</definedName>
    <definedName name="____________________________________________________________GRP6">#REF!</definedName>
    <definedName name="____________________________________________________________GRP7">#REF!</definedName>
    <definedName name="____________________________________________________________GRP8">#REF!</definedName>
    <definedName name="____________________________________________________________GRP9">#REF!</definedName>
    <definedName name="____________________________________________________________one11">#REF!</definedName>
    <definedName name="____________________________________________________________var1">#REF!</definedName>
    <definedName name="____________________________________________________________var10">#REF!</definedName>
    <definedName name="____________________________________________________________var11">#REF!</definedName>
    <definedName name="____________________________________________________________var2">#REF!</definedName>
    <definedName name="____________________________________________________________var3">#REF!</definedName>
    <definedName name="____________________________________________________________var4">#REF!</definedName>
    <definedName name="____________________________________________________________var5">#REF!</definedName>
    <definedName name="____________________________________________________________var6">#REF!</definedName>
    <definedName name="____________________________________________________________var7">#REF!</definedName>
    <definedName name="____________________________________________________________var8">#REF!</definedName>
    <definedName name="____________________________________________________________var9">#REF!</definedName>
    <definedName name="___________________________________________________________cat1">#REF!</definedName>
    <definedName name="___________________________________________________________cat2">#REF!</definedName>
    <definedName name="___________________________________________________________GRP1">#REF!</definedName>
    <definedName name="___________________________________________________________GRP2">#REF!</definedName>
    <definedName name="___________________________________________________________GRP3">#REF!</definedName>
    <definedName name="___________________________________________________________GRP4">#REF!</definedName>
    <definedName name="___________________________________________________________GRP5">#REF!</definedName>
    <definedName name="___________________________________________________________GRP6">#REF!</definedName>
    <definedName name="___________________________________________________________GRP7">#REF!</definedName>
    <definedName name="___________________________________________________________GRP8">#REF!</definedName>
    <definedName name="___________________________________________________________GRP9">#REF!</definedName>
    <definedName name="___________________________________________________________one11">#REF!</definedName>
    <definedName name="___________________________________________________________var1">#REF!</definedName>
    <definedName name="___________________________________________________________var10">#REF!</definedName>
    <definedName name="___________________________________________________________var11">#REF!</definedName>
    <definedName name="___________________________________________________________var2">#REF!</definedName>
    <definedName name="___________________________________________________________var3">#REF!</definedName>
    <definedName name="___________________________________________________________var4">#REF!</definedName>
    <definedName name="___________________________________________________________var5">#REF!</definedName>
    <definedName name="___________________________________________________________var6">#REF!</definedName>
    <definedName name="___________________________________________________________var7">#REF!</definedName>
    <definedName name="___________________________________________________________var8">#REF!</definedName>
    <definedName name="___________________________________________________________var9">#REF!</definedName>
    <definedName name="__________________________________________________________cat1">#REF!</definedName>
    <definedName name="__________________________________________________________cat2">#REF!</definedName>
    <definedName name="__________________________________________________________GRP1">#REF!</definedName>
    <definedName name="__________________________________________________________GRP2">#REF!</definedName>
    <definedName name="__________________________________________________________GRP3">#REF!</definedName>
    <definedName name="__________________________________________________________GRP4">#REF!</definedName>
    <definedName name="__________________________________________________________GRP5">#REF!</definedName>
    <definedName name="__________________________________________________________GRP6">#REF!</definedName>
    <definedName name="__________________________________________________________GRP7">#REF!</definedName>
    <definedName name="__________________________________________________________GRP8">#REF!</definedName>
    <definedName name="__________________________________________________________GRP9">#REF!</definedName>
    <definedName name="__________________________________________________________one11">#REF!</definedName>
    <definedName name="__________________________________________________________var1">#REF!</definedName>
    <definedName name="__________________________________________________________var10">#REF!</definedName>
    <definedName name="__________________________________________________________var11">#REF!</definedName>
    <definedName name="__________________________________________________________var2">#REF!</definedName>
    <definedName name="__________________________________________________________var3">#REF!</definedName>
    <definedName name="__________________________________________________________var4">#REF!</definedName>
    <definedName name="__________________________________________________________var5">#REF!</definedName>
    <definedName name="__________________________________________________________var6">#REF!</definedName>
    <definedName name="__________________________________________________________var7">#REF!</definedName>
    <definedName name="__________________________________________________________var8">#REF!</definedName>
    <definedName name="__________________________________________________________var9">#REF!</definedName>
    <definedName name="_________________________________________________________cat1">#REF!</definedName>
    <definedName name="_________________________________________________________cat2">#REF!</definedName>
    <definedName name="_________________________________________________________GRP1">#REF!</definedName>
    <definedName name="_________________________________________________________GRP2">#REF!</definedName>
    <definedName name="_________________________________________________________GRP3">#REF!</definedName>
    <definedName name="_________________________________________________________GRP4">#REF!</definedName>
    <definedName name="_________________________________________________________GRP5">#REF!</definedName>
    <definedName name="_________________________________________________________GRP6">#REF!</definedName>
    <definedName name="_________________________________________________________GRP7">#REF!</definedName>
    <definedName name="_________________________________________________________GRP8">#REF!</definedName>
    <definedName name="_________________________________________________________GRP9">#REF!</definedName>
    <definedName name="_________________________________________________________one11">#REF!</definedName>
    <definedName name="_________________________________________________________var1">#REF!</definedName>
    <definedName name="_________________________________________________________var10">#REF!</definedName>
    <definedName name="_________________________________________________________var11">#REF!</definedName>
    <definedName name="_________________________________________________________var2">#REF!</definedName>
    <definedName name="_________________________________________________________var3">#REF!</definedName>
    <definedName name="_________________________________________________________var4">#REF!</definedName>
    <definedName name="_________________________________________________________var5">#REF!</definedName>
    <definedName name="_________________________________________________________var6">#REF!</definedName>
    <definedName name="_________________________________________________________var7">#REF!</definedName>
    <definedName name="_________________________________________________________var8">#REF!</definedName>
    <definedName name="_________________________________________________________var9">#REF!</definedName>
    <definedName name="________________________________________________________cat1">#REF!</definedName>
    <definedName name="________________________________________________________cat2">#REF!</definedName>
    <definedName name="________________________________________________________GRP1">#REF!</definedName>
    <definedName name="________________________________________________________GRP2">#REF!</definedName>
    <definedName name="________________________________________________________GRP3">#REF!</definedName>
    <definedName name="________________________________________________________GRP4">#REF!</definedName>
    <definedName name="________________________________________________________GRP5">#REF!</definedName>
    <definedName name="________________________________________________________GRP6">#REF!</definedName>
    <definedName name="________________________________________________________GRP7">#REF!</definedName>
    <definedName name="________________________________________________________GRP8">#REF!</definedName>
    <definedName name="________________________________________________________GRP9">#REF!</definedName>
    <definedName name="________________________________________________________one11">#REF!</definedName>
    <definedName name="________________________________________________________var1">#REF!</definedName>
    <definedName name="________________________________________________________var10">#REF!</definedName>
    <definedName name="________________________________________________________var11">#REF!</definedName>
    <definedName name="________________________________________________________var2">#REF!</definedName>
    <definedName name="________________________________________________________var3">#REF!</definedName>
    <definedName name="________________________________________________________var4">#REF!</definedName>
    <definedName name="________________________________________________________var5">#REF!</definedName>
    <definedName name="________________________________________________________var6">#REF!</definedName>
    <definedName name="________________________________________________________var7">#REF!</definedName>
    <definedName name="________________________________________________________var8">#REF!</definedName>
    <definedName name="________________________________________________________var9">#REF!</definedName>
    <definedName name="_______________________________________________________cat1">#REF!</definedName>
    <definedName name="_______________________________________________________cat2">#REF!</definedName>
    <definedName name="_______________________________________________________GRP1">#REF!</definedName>
    <definedName name="_______________________________________________________GRP2">#REF!</definedName>
    <definedName name="_______________________________________________________GRP3">#REF!</definedName>
    <definedName name="_______________________________________________________GRP4">#REF!</definedName>
    <definedName name="_______________________________________________________GRP5">#REF!</definedName>
    <definedName name="_______________________________________________________GRP6">#REF!</definedName>
    <definedName name="_______________________________________________________GRP7">#REF!</definedName>
    <definedName name="_______________________________________________________GRP8">#REF!</definedName>
    <definedName name="_______________________________________________________GRP9">#REF!</definedName>
    <definedName name="_______________________________________________________one11">#REF!</definedName>
    <definedName name="_______________________________________________________var1">#REF!</definedName>
    <definedName name="_______________________________________________________var10">#REF!</definedName>
    <definedName name="_______________________________________________________var11">#REF!</definedName>
    <definedName name="_______________________________________________________var2">#REF!</definedName>
    <definedName name="_______________________________________________________var3">#REF!</definedName>
    <definedName name="_______________________________________________________var4">#REF!</definedName>
    <definedName name="_______________________________________________________var5">#REF!</definedName>
    <definedName name="_______________________________________________________var6">#REF!</definedName>
    <definedName name="_______________________________________________________var7">#REF!</definedName>
    <definedName name="_______________________________________________________var8">#REF!</definedName>
    <definedName name="_______________________________________________________var9">#REF!</definedName>
    <definedName name="______________________________________________________cat1">#REF!</definedName>
    <definedName name="______________________________________________________cat2">#REF!</definedName>
    <definedName name="______________________________________________________GRP1">#REF!</definedName>
    <definedName name="______________________________________________________GRP2">#REF!</definedName>
    <definedName name="______________________________________________________GRP3">#REF!</definedName>
    <definedName name="______________________________________________________GRP4">#REF!</definedName>
    <definedName name="______________________________________________________GRP5">#REF!</definedName>
    <definedName name="______________________________________________________GRP6">#REF!</definedName>
    <definedName name="______________________________________________________GRP7">#REF!</definedName>
    <definedName name="______________________________________________________GRP8">#REF!</definedName>
    <definedName name="______________________________________________________GRP9">#REF!</definedName>
    <definedName name="______________________________________________________one11">#REF!</definedName>
    <definedName name="______________________________________________________var1">#REF!</definedName>
    <definedName name="______________________________________________________var10">#REF!</definedName>
    <definedName name="______________________________________________________var11">#REF!</definedName>
    <definedName name="______________________________________________________var2">#REF!</definedName>
    <definedName name="______________________________________________________var3">#REF!</definedName>
    <definedName name="______________________________________________________var4">#REF!</definedName>
    <definedName name="______________________________________________________var5">#REF!</definedName>
    <definedName name="______________________________________________________var6">#REF!</definedName>
    <definedName name="______________________________________________________var7">#REF!</definedName>
    <definedName name="______________________________________________________var8">#REF!</definedName>
    <definedName name="______________________________________________________var9">#REF!</definedName>
    <definedName name="_____________________________________________________cat1">#REF!</definedName>
    <definedName name="_____________________________________________________cat2">#REF!</definedName>
    <definedName name="_____________________________________________________GRP1">#REF!</definedName>
    <definedName name="_____________________________________________________GRP2">#REF!</definedName>
    <definedName name="_____________________________________________________GRP3">#REF!</definedName>
    <definedName name="_____________________________________________________GRP4">#REF!</definedName>
    <definedName name="_____________________________________________________GRP5">#REF!</definedName>
    <definedName name="_____________________________________________________GRP6">#REF!</definedName>
    <definedName name="_____________________________________________________GRP7">#REF!</definedName>
    <definedName name="_____________________________________________________GRP8">#REF!</definedName>
    <definedName name="_____________________________________________________GRP9">#REF!</definedName>
    <definedName name="_____________________________________________________one11">#REF!</definedName>
    <definedName name="_____________________________________________________var1">#REF!</definedName>
    <definedName name="_____________________________________________________var10">#REF!</definedName>
    <definedName name="_____________________________________________________var11">#REF!</definedName>
    <definedName name="_____________________________________________________var2">#REF!</definedName>
    <definedName name="_____________________________________________________var3">#REF!</definedName>
    <definedName name="_____________________________________________________var4">#REF!</definedName>
    <definedName name="_____________________________________________________var5">#REF!</definedName>
    <definedName name="_____________________________________________________var6">#REF!</definedName>
    <definedName name="_____________________________________________________var7">#REF!</definedName>
    <definedName name="_____________________________________________________var8">#REF!</definedName>
    <definedName name="_____________________________________________________var9">#REF!</definedName>
    <definedName name="____________________________________________________cat1">#REF!</definedName>
    <definedName name="____________________________________________________cat2">#REF!</definedName>
    <definedName name="____________________________________________________GRP1">#REF!</definedName>
    <definedName name="____________________________________________________GRP2">#REF!</definedName>
    <definedName name="____________________________________________________GRP3">#REF!</definedName>
    <definedName name="____________________________________________________GRP4">#REF!</definedName>
    <definedName name="____________________________________________________GRP5">#REF!</definedName>
    <definedName name="____________________________________________________GRP6">#REF!</definedName>
    <definedName name="____________________________________________________GRP7">#REF!</definedName>
    <definedName name="____________________________________________________GRP8">#REF!</definedName>
    <definedName name="____________________________________________________GRP9">#REF!</definedName>
    <definedName name="____________________________________________________one11">#REF!</definedName>
    <definedName name="____________________________________________________var1">#REF!</definedName>
    <definedName name="____________________________________________________var10">#REF!</definedName>
    <definedName name="____________________________________________________var11">#REF!</definedName>
    <definedName name="____________________________________________________var2">#REF!</definedName>
    <definedName name="____________________________________________________var3">#REF!</definedName>
    <definedName name="____________________________________________________var4">#REF!</definedName>
    <definedName name="____________________________________________________var5">#REF!</definedName>
    <definedName name="____________________________________________________var6">#REF!</definedName>
    <definedName name="____________________________________________________var7">#REF!</definedName>
    <definedName name="____________________________________________________var8">#REF!</definedName>
    <definedName name="____________________________________________________var9">#REF!</definedName>
    <definedName name="___________________________________________________cat1">#REF!</definedName>
    <definedName name="___________________________________________________cat2">#REF!</definedName>
    <definedName name="___________________________________________________GRP1">#REF!</definedName>
    <definedName name="___________________________________________________GRP2">#REF!</definedName>
    <definedName name="___________________________________________________GRP3">#REF!</definedName>
    <definedName name="___________________________________________________GRP4">#REF!</definedName>
    <definedName name="___________________________________________________GRP5">#REF!</definedName>
    <definedName name="___________________________________________________GRP6">#REF!</definedName>
    <definedName name="___________________________________________________GRP7">#REF!</definedName>
    <definedName name="___________________________________________________GRP8">#REF!</definedName>
    <definedName name="___________________________________________________GRP9">#REF!</definedName>
    <definedName name="___________________________________________________one11">#REF!</definedName>
    <definedName name="___________________________________________________var1">#REF!</definedName>
    <definedName name="___________________________________________________var10">#REF!</definedName>
    <definedName name="___________________________________________________var11">#REF!</definedName>
    <definedName name="___________________________________________________var2">#REF!</definedName>
    <definedName name="___________________________________________________var3">#REF!</definedName>
    <definedName name="___________________________________________________var4">#REF!</definedName>
    <definedName name="___________________________________________________var5">#REF!</definedName>
    <definedName name="___________________________________________________var6">#REF!</definedName>
    <definedName name="___________________________________________________var7">#REF!</definedName>
    <definedName name="___________________________________________________var8">#REF!</definedName>
    <definedName name="___________________________________________________var9">#REF!</definedName>
    <definedName name="__________________________________________________cat1">#REF!</definedName>
    <definedName name="__________________________________________________cat2">#REF!</definedName>
    <definedName name="__________________________________________________GRP1">#REF!</definedName>
    <definedName name="__________________________________________________GRP2">#REF!</definedName>
    <definedName name="__________________________________________________GRP3">#REF!</definedName>
    <definedName name="__________________________________________________GRP4">#REF!</definedName>
    <definedName name="__________________________________________________GRP5">#REF!</definedName>
    <definedName name="__________________________________________________GRP6">#REF!</definedName>
    <definedName name="__________________________________________________GRP7">#REF!</definedName>
    <definedName name="__________________________________________________GRP8">#REF!</definedName>
    <definedName name="__________________________________________________GRP9">#REF!</definedName>
    <definedName name="__________________________________________________one11">#REF!</definedName>
    <definedName name="__________________________________________________var1">#REF!</definedName>
    <definedName name="__________________________________________________var10">#REF!</definedName>
    <definedName name="__________________________________________________var11">#REF!</definedName>
    <definedName name="__________________________________________________var2">#REF!</definedName>
    <definedName name="__________________________________________________var3">#REF!</definedName>
    <definedName name="__________________________________________________var4">#REF!</definedName>
    <definedName name="__________________________________________________var5">#REF!</definedName>
    <definedName name="__________________________________________________var6">#REF!</definedName>
    <definedName name="__________________________________________________var7">#REF!</definedName>
    <definedName name="__________________________________________________var8">#REF!</definedName>
    <definedName name="__________________________________________________var9">#REF!</definedName>
    <definedName name="_________________________________________________cat1">#REF!</definedName>
    <definedName name="_________________________________________________cat2">#REF!</definedName>
    <definedName name="_________________________________________________GRP1">#REF!</definedName>
    <definedName name="_________________________________________________GRP2">#REF!</definedName>
    <definedName name="_________________________________________________GRP3">#REF!</definedName>
    <definedName name="_________________________________________________GRP4">#REF!</definedName>
    <definedName name="_________________________________________________GRP5">#REF!</definedName>
    <definedName name="_________________________________________________GRP6">#REF!</definedName>
    <definedName name="_________________________________________________GRP7">#REF!</definedName>
    <definedName name="_________________________________________________GRP8">#REF!</definedName>
    <definedName name="_________________________________________________GRP9">#REF!</definedName>
    <definedName name="_________________________________________________one11">#REF!</definedName>
    <definedName name="_________________________________________________var1">#REF!</definedName>
    <definedName name="_________________________________________________var10">#REF!</definedName>
    <definedName name="_________________________________________________var11">#REF!</definedName>
    <definedName name="_________________________________________________var2">#REF!</definedName>
    <definedName name="_________________________________________________var3">#REF!</definedName>
    <definedName name="_________________________________________________var4">#REF!</definedName>
    <definedName name="_________________________________________________var5">#REF!</definedName>
    <definedName name="_________________________________________________var6">#REF!</definedName>
    <definedName name="_________________________________________________var7">#REF!</definedName>
    <definedName name="_________________________________________________var8">#REF!</definedName>
    <definedName name="_________________________________________________var9">#REF!</definedName>
    <definedName name="________________________________________________cat1">#REF!</definedName>
    <definedName name="________________________________________________cat2">#REF!</definedName>
    <definedName name="________________________________________________GRP1">#REF!</definedName>
    <definedName name="________________________________________________GRP2">#REF!</definedName>
    <definedName name="________________________________________________GRP3">#REF!</definedName>
    <definedName name="________________________________________________GRP4">#REF!</definedName>
    <definedName name="________________________________________________GRP5">#REF!</definedName>
    <definedName name="________________________________________________GRP6">#REF!</definedName>
    <definedName name="________________________________________________GRP7">#REF!</definedName>
    <definedName name="________________________________________________GRP8">#REF!</definedName>
    <definedName name="________________________________________________GRP9">#REF!</definedName>
    <definedName name="________________________________________________one11">#REF!</definedName>
    <definedName name="________________________________________________var1">#REF!</definedName>
    <definedName name="________________________________________________var10">#REF!</definedName>
    <definedName name="________________________________________________var11">#REF!</definedName>
    <definedName name="________________________________________________var2">#REF!</definedName>
    <definedName name="________________________________________________var3">#REF!</definedName>
    <definedName name="________________________________________________var4">#REF!</definedName>
    <definedName name="________________________________________________var5">#REF!</definedName>
    <definedName name="________________________________________________var6">#REF!</definedName>
    <definedName name="________________________________________________var7">#REF!</definedName>
    <definedName name="________________________________________________var8">#REF!</definedName>
    <definedName name="________________________________________________var9">#REF!</definedName>
    <definedName name="_______________________________________________cat1">#REF!</definedName>
    <definedName name="_______________________________________________cat2">#REF!</definedName>
    <definedName name="_______________________________________________GRP1">#REF!</definedName>
    <definedName name="_______________________________________________GRP2">#REF!</definedName>
    <definedName name="_______________________________________________GRP3">#REF!</definedName>
    <definedName name="_______________________________________________GRP4">#REF!</definedName>
    <definedName name="_______________________________________________GRP5">#REF!</definedName>
    <definedName name="_______________________________________________GRP6">#REF!</definedName>
    <definedName name="_______________________________________________GRP7">#REF!</definedName>
    <definedName name="_______________________________________________GRP8">#REF!</definedName>
    <definedName name="_______________________________________________GRP9">#REF!</definedName>
    <definedName name="_______________________________________________one11">#REF!</definedName>
    <definedName name="_______________________________________________var1">#REF!</definedName>
    <definedName name="_______________________________________________var10">#REF!</definedName>
    <definedName name="_______________________________________________var11">#REF!</definedName>
    <definedName name="_______________________________________________var2">#REF!</definedName>
    <definedName name="_______________________________________________var3">#REF!</definedName>
    <definedName name="_______________________________________________var4">#REF!</definedName>
    <definedName name="_______________________________________________var5">#REF!</definedName>
    <definedName name="_______________________________________________var6">#REF!</definedName>
    <definedName name="_______________________________________________var7">#REF!</definedName>
    <definedName name="_______________________________________________var8">#REF!</definedName>
    <definedName name="_______________________________________________var9">#REF!</definedName>
    <definedName name="______________________________________________cat1">#REF!</definedName>
    <definedName name="______________________________________________cat2">#REF!</definedName>
    <definedName name="______________________________________________GRP1">#REF!</definedName>
    <definedName name="______________________________________________GRP2">#REF!</definedName>
    <definedName name="______________________________________________GRP3">#REF!</definedName>
    <definedName name="______________________________________________GRP4">#REF!</definedName>
    <definedName name="______________________________________________GRP5">#REF!</definedName>
    <definedName name="______________________________________________GRP6">#REF!</definedName>
    <definedName name="______________________________________________GRP7">#REF!</definedName>
    <definedName name="______________________________________________GRP8">#REF!</definedName>
    <definedName name="______________________________________________GRP9">#REF!</definedName>
    <definedName name="______________________________________________one11">#REF!</definedName>
    <definedName name="______________________________________________var1">#REF!</definedName>
    <definedName name="______________________________________________var10">#REF!</definedName>
    <definedName name="______________________________________________var11">#REF!</definedName>
    <definedName name="______________________________________________var2">#REF!</definedName>
    <definedName name="______________________________________________var3">#REF!</definedName>
    <definedName name="______________________________________________var4">#REF!</definedName>
    <definedName name="______________________________________________var5">#REF!</definedName>
    <definedName name="______________________________________________var6">#REF!</definedName>
    <definedName name="______________________________________________var7">#REF!</definedName>
    <definedName name="______________________________________________var8">#REF!</definedName>
    <definedName name="______________________________________________var9">#REF!</definedName>
    <definedName name="_____________________________________________cat1">#REF!</definedName>
    <definedName name="_____________________________________________cat2">#REF!</definedName>
    <definedName name="_____________________________________________GRP1">#REF!</definedName>
    <definedName name="_____________________________________________GRP2">#REF!</definedName>
    <definedName name="_____________________________________________GRP3">#REF!</definedName>
    <definedName name="_____________________________________________GRP4">#REF!</definedName>
    <definedName name="_____________________________________________GRP5">#REF!</definedName>
    <definedName name="_____________________________________________GRP6">#REF!</definedName>
    <definedName name="_____________________________________________GRP7">#REF!</definedName>
    <definedName name="_____________________________________________GRP8">#REF!</definedName>
    <definedName name="_____________________________________________GRP9">#REF!</definedName>
    <definedName name="_____________________________________________one11">#REF!</definedName>
    <definedName name="_____________________________________________var1">#REF!</definedName>
    <definedName name="_____________________________________________var10">#REF!</definedName>
    <definedName name="_____________________________________________var11">#REF!</definedName>
    <definedName name="_____________________________________________var2">#REF!</definedName>
    <definedName name="_____________________________________________var3">#REF!</definedName>
    <definedName name="_____________________________________________var4">#REF!</definedName>
    <definedName name="_____________________________________________var5">#REF!</definedName>
    <definedName name="_____________________________________________var6">#REF!</definedName>
    <definedName name="_____________________________________________var7">#REF!</definedName>
    <definedName name="_____________________________________________var8">#REF!</definedName>
    <definedName name="_____________________________________________var9">#REF!</definedName>
    <definedName name="____________________________________________cat1">#REF!</definedName>
    <definedName name="____________________________________________cat2">#REF!</definedName>
    <definedName name="____________________________________________GRP1">#REF!</definedName>
    <definedName name="____________________________________________GRP2">#REF!</definedName>
    <definedName name="____________________________________________GRP3">#REF!</definedName>
    <definedName name="____________________________________________GRP4">#REF!</definedName>
    <definedName name="____________________________________________GRP5">#REF!</definedName>
    <definedName name="____________________________________________GRP6">#REF!</definedName>
    <definedName name="____________________________________________GRP7">#REF!</definedName>
    <definedName name="____________________________________________GRP8">#REF!</definedName>
    <definedName name="____________________________________________GRP9">#REF!</definedName>
    <definedName name="____________________________________________one11">#REF!</definedName>
    <definedName name="____________________________________________var1">#REF!</definedName>
    <definedName name="____________________________________________var10">#REF!</definedName>
    <definedName name="____________________________________________var11">#REF!</definedName>
    <definedName name="____________________________________________var2">#REF!</definedName>
    <definedName name="____________________________________________var3">#REF!</definedName>
    <definedName name="____________________________________________var4">#REF!</definedName>
    <definedName name="____________________________________________var5">#REF!</definedName>
    <definedName name="____________________________________________var6">#REF!</definedName>
    <definedName name="____________________________________________var7">#REF!</definedName>
    <definedName name="____________________________________________var8">#REF!</definedName>
    <definedName name="____________________________________________var9">#REF!</definedName>
    <definedName name="___________________________________________cat1">#REF!</definedName>
    <definedName name="___________________________________________cat2">#REF!</definedName>
    <definedName name="___________________________________________GRP1">#REF!</definedName>
    <definedName name="___________________________________________GRP2">#REF!</definedName>
    <definedName name="___________________________________________GRP3">#REF!</definedName>
    <definedName name="___________________________________________GRP4">#REF!</definedName>
    <definedName name="___________________________________________GRP5">#REF!</definedName>
    <definedName name="___________________________________________GRP6">#REF!</definedName>
    <definedName name="___________________________________________GRP7">#REF!</definedName>
    <definedName name="___________________________________________GRP8">#REF!</definedName>
    <definedName name="___________________________________________GRP9">#REF!</definedName>
    <definedName name="___________________________________________one11">#REF!</definedName>
    <definedName name="___________________________________________var1">#REF!</definedName>
    <definedName name="___________________________________________var10">#REF!</definedName>
    <definedName name="___________________________________________var11">#REF!</definedName>
    <definedName name="___________________________________________var2">#REF!</definedName>
    <definedName name="___________________________________________var3">#REF!</definedName>
    <definedName name="___________________________________________var4">#REF!</definedName>
    <definedName name="___________________________________________var5">#REF!</definedName>
    <definedName name="___________________________________________var6">#REF!</definedName>
    <definedName name="___________________________________________var7">#REF!</definedName>
    <definedName name="___________________________________________var8">#REF!</definedName>
    <definedName name="___________________________________________var9">#REF!</definedName>
    <definedName name="__________________________________________cat1">#REF!</definedName>
    <definedName name="__________________________________________cat2">#REF!</definedName>
    <definedName name="__________________________________________GRP1">#REF!</definedName>
    <definedName name="__________________________________________GRP2">#REF!</definedName>
    <definedName name="__________________________________________GRP3">#REF!</definedName>
    <definedName name="__________________________________________GRP4">#REF!</definedName>
    <definedName name="__________________________________________GRP5">#REF!</definedName>
    <definedName name="__________________________________________GRP6">#REF!</definedName>
    <definedName name="__________________________________________GRP7">#REF!</definedName>
    <definedName name="__________________________________________GRP8">#REF!</definedName>
    <definedName name="__________________________________________GRP9">#REF!</definedName>
    <definedName name="__________________________________________one11">#REF!</definedName>
    <definedName name="__________________________________________var1">#REF!</definedName>
    <definedName name="__________________________________________var10">#REF!</definedName>
    <definedName name="__________________________________________var11">#REF!</definedName>
    <definedName name="__________________________________________var2">#REF!</definedName>
    <definedName name="__________________________________________var3">#REF!</definedName>
    <definedName name="__________________________________________var4">#REF!</definedName>
    <definedName name="__________________________________________var5">#REF!</definedName>
    <definedName name="__________________________________________var6">#REF!</definedName>
    <definedName name="__________________________________________var7">#REF!</definedName>
    <definedName name="__________________________________________var8">#REF!</definedName>
    <definedName name="__________________________________________var9">#REF!</definedName>
    <definedName name="_________________________________________cat1">#REF!</definedName>
    <definedName name="_________________________________________cat2">#REF!</definedName>
    <definedName name="_________________________________________GRP1">#REF!</definedName>
    <definedName name="_________________________________________GRP2">#REF!</definedName>
    <definedName name="_________________________________________GRP3">#REF!</definedName>
    <definedName name="_________________________________________GRP4">#REF!</definedName>
    <definedName name="_________________________________________GRP5">#REF!</definedName>
    <definedName name="_________________________________________GRP6">#REF!</definedName>
    <definedName name="_________________________________________GRP7">#REF!</definedName>
    <definedName name="_________________________________________GRP8">#REF!</definedName>
    <definedName name="_________________________________________GRP9">#REF!</definedName>
    <definedName name="_________________________________________one11">#REF!</definedName>
    <definedName name="_________________________________________var1">#REF!</definedName>
    <definedName name="_________________________________________var10">#REF!</definedName>
    <definedName name="_________________________________________var11">#REF!</definedName>
    <definedName name="_________________________________________var2">#REF!</definedName>
    <definedName name="_________________________________________var3">#REF!</definedName>
    <definedName name="_________________________________________var4">#REF!</definedName>
    <definedName name="_________________________________________var5">#REF!</definedName>
    <definedName name="_________________________________________var6">#REF!</definedName>
    <definedName name="_________________________________________var7">#REF!</definedName>
    <definedName name="_________________________________________var8">#REF!</definedName>
    <definedName name="_________________________________________var9">#REF!</definedName>
    <definedName name="________________________________________cat1">#REF!</definedName>
    <definedName name="________________________________________cat2">#REF!</definedName>
    <definedName name="________________________________________GRP1">#REF!</definedName>
    <definedName name="________________________________________GRP2">#REF!</definedName>
    <definedName name="________________________________________GRP3">#REF!</definedName>
    <definedName name="________________________________________GRP4">#REF!</definedName>
    <definedName name="________________________________________GRP5">#REF!</definedName>
    <definedName name="________________________________________GRP6">#REF!</definedName>
    <definedName name="________________________________________GRP7">#REF!</definedName>
    <definedName name="________________________________________GRP8">#REF!</definedName>
    <definedName name="________________________________________GRP9">#REF!</definedName>
    <definedName name="________________________________________one11">#REF!</definedName>
    <definedName name="________________________________________var1">#REF!</definedName>
    <definedName name="________________________________________var10">#REF!</definedName>
    <definedName name="________________________________________var11">#REF!</definedName>
    <definedName name="________________________________________var2">#REF!</definedName>
    <definedName name="________________________________________var3">#REF!</definedName>
    <definedName name="________________________________________var4">#REF!</definedName>
    <definedName name="________________________________________var5">#REF!</definedName>
    <definedName name="________________________________________var6">#REF!</definedName>
    <definedName name="________________________________________var7">#REF!</definedName>
    <definedName name="________________________________________var8">#REF!</definedName>
    <definedName name="________________________________________var9">#REF!</definedName>
    <definedName name="_______________________________________cat1">#REF!</definedName>
    <definedName name="_______________________________________cat2">#REF!</definedName>
    <definedName name="_______________________________________GRP1">#REF!</definedName>
    <definedName name="_______________________________________GRP2">#REF!</definedName>
    <definedName name="_______________________________________GRP3">#REF!</definedName>
    <definedName name="_______________________________________GRP4">#REF!</definedName>
    <definedName name="_______________________________________GRP5">#REF!</definedName>
    <definedName name="_______________________________________GRP6">#REF!</definedName>
    <definedName name="_______________________________________GRP7">#REF!</definedName>
    <definedName name="_______________________________________GRP8">#REF!</definedName>
    <definedName name="_______________________________________GRP9">#REF!</definedName>
    <definedName name="_______________________________________one11">#REF!</definedName>
    <definedName name="_______________________________________var1">#REF!</definedName>
    <definedName name="_______________________________________var10">#REF!</definedName>
    <definedName name="_______________________________________var11">#REF!</definedName>
    <definedName name="_______________________________________var2">#REF!</definedName>
    <definedName name="_______________________________________var3">#REF!</definedName>
    <definedName name="_______________________________________var4">#REF!</definedName>
    <definedName name="_______________________________________var5">#REF!</definedName>
    <definedName name="_______________________________________var6">#REF!</definedName>
    <definedName name="_______________________________________var7">#REF!</definedName>
    <definedName name="_______________________________________var8">#REF!</definedName>
    <definedName name="_______________________________________var9">#REF!</definedName>
    <definedName name="______________________________________cat1">#REF!</definedName>
    <definedName name="______________________________________cat2">#REF!</definedName>
    <definedName name="______________________________________GRP1">#REF!</definedName>
    <definedName name="______________________________________GRP2">#REF!</definedName>
    <definedName name="______________________________________GRP3">#REF!</definedName>
    <definedName name="______________________________________GRP4">#REF!</definedName>
    <definedName name="______________________________________GRP5">#REF!</definedName>
    <definedName name="______________________________________GRP6">#REF!</definedName>
    <definedName name="______________________________________GRP7">#REF!</definedName>
    <definedName name="______________________________________GRP8">#REF!</definedName>
    <definedName name="______________________________________GRP9">#REF!</definedName>
    <definedName name="______________________________________one11">#REF!</definedName>
    <definedName name="______________________________________var1">#REF!</definedName>
    <definedName name="______________________________________var10">#REF!</definedName>
    <definedName name="______________________________________var11">#REF!</definedName>
    <definedName name="______________________________________var2">#REF!</definedName>
    <definedName name="______________________________________var3">#REF!</definedName>
    <definedName name="______________________________________var4">#REF!</definedName>
    <definedName name="______________________________________var5">#REF!</definedName>
    <definedName name="______________________________________var6">#REF!</definedName>
    <definedName name="______________________________________var7">#REF!</definedName>
    <definedName name="______________________________________var8">#REF!</definedName>
    <definedName name="______________________________________var9">#REF!</definedName>
    <definedName name="_____________________________________cat1">#REF!</definedName>
    <definedName name="_____________________________________cat2">#REF!</definedName>
    <definedName name="_____________________________________GRP1">#REF!</definedName>
    <definedName name="_____________________________________GRP2">#REF!</definedName>
    <definedName name="_____________________________________GRP3">#REF!</definedName>
    <definedName name="_____________________________________GRP4">#REF!</definedName>
    <definedName name="_____________________________________GRP5">#REF!</definedName>
    <definedName name="_____________________________________GRP6">#REF!</definedName>
    <definedName name="_____________________________________GRP7">#REF!</definedName>
    <definedName name="_____________________________________GRP8">#REF!</definedName>
    <definedName name="_____________________________________GRP9">#REF!</definedName>
    <definedName name="_____________________________________one11">#REF!</definedName>
    <definedName name="_____________________________________var1">#REF!</definedName>
    <definedName name="_____________________________________var10">#REF!</definedName>
    <definedName name="_____________________________________var11">#REF!</definedName>
    <definedName name="_____________________________________var2">#REF!</definedName>
    <definedName name="_____________________________________var3">#REF!</definedName>
    <definedName name="_____________________________________var4">#REF!</definedName>
    <definedName name="_____________________________________var5">#REF!</definedName>
    <definedName name="_____________________________________var6">#REF!</definedName>
    <definedName name="_____________________________________var7">#REF!</definedName>
    <definedName name="_____________________________________var8">#REF!</definedName>
    <definedName name="_____________________________________var9">#REF!</definedName>
    <definedName name="____________________________________cat1">#REF!</definedName>
    <definedName name="____________________________________cat2">#REF!</definedName>
    <definedName name="____________________________________GRP1">#REF!</definedName>
    <definedName name="____________________________________GRP2">#REF!</definedName>
    <definedName name="____________________________________GRP3">#REF!</definedName>
    <definedName name="____________________________________GRP4">#REF!</definedName>
    <definedName name="____________________________________GRP5">#REF!</definedName>
    <definedName name="____________________________________GRP6">#REF!</definedName>
    <definedName name="____________________________________GRP7">#REF!</definedName>
    <definedName name="____________________________________GRP8">#REF!</definedName>
    <definedName name="____________________________________GRP9">#REF!</definedName>
    <definedName name="____________________________________one11">#REF!</definedName>
    <definedName name="____________________________________var1">#REF!</definedName>
    <definedName name="____________________________________var10">#REF!</definedName>
    <definedName name="____________________________________var11">#REF!</definedName>
    <definedName name="____________________________________var2">#REF!</definedName>
    <definedName name="____________________________________var3">#REF!</definedName>
    <definedName name="____________________________________var4">#REF!</definedName>
    <definedName name="____________________________________var5">#REF!</definedName>
    <definedName name="____________________________________var6">#REF!</definedName>
    <definedName name="____________________________________var7">#REF!</definedName>
    <definedName name="____________________________________var8">#REF!</definedName>
    <definedName name="____________________________________var9">#REF!</definedName>
    <definedName name="___________________________________cat1">#REF!</definedName>
    <definedName name="___________________________________cat2">#REF!</definedName>
    <definedName name="___________________________________GRP1">#REF!</definedName>
    <definedName name="___________________________________GRP2">#REF!</definedName>
    <definedName name="___________________________________GRP3">#REF!</definedName>
    <definedName name="___________________________________GRP4">#REF!</definedName>
    <definedName name="___________________________________GRP5">#REF!</definedName>
    <definedName name="___________________________________GRP6">#REF!</definedName>
    <definedName name="___________________________________GRP7">#REF!</definedName>
    <definedName name="___________________________________GRP8">#REF!</definedName>
    <definedName name="___________________________________GRP9">#REF!</definedName>
    <definedName name="___________________________________one11">#REF!</definedName>
    <definedName name="___________________________________var1">#REF!</definedName>
    <definedName name="___________________________________var10">#REF!</definedName>
    <definedName name="___________________________________var11">#REF!</definedName>
    <definedName name="___________________________________var2">#REF!</definedName>
    <definedName name="___________________________________var3">#REF!</definedName>
    <definedName name="___________________________________var4">#REF!</definedName>
    <definedName name="___________________________________var5">#REF!</definedName>
    <definedName name="___________________________________var6">#REF!</definedName>
    <definedName name="___________________________________var7">#REF!</definedName>
    <definedName name="___________________________________var8">#REF!</definedName>
    <definedName name="___________________________________var9">#REF!</definedName>
    <definedName name="__________________________________cat1">#REF!</definedName>
    <definedName name="__________________________________cat2">#REF!</definedName>
    <definedName name="__________________________________GRP1">#REF!</definedName>
    <definedName name="__________________________________GRP2">#REF!</definedName>
    <definedName name="__________________________________GRP3">#REF!</definedName>
    <definedName name="__________________________________GRP4">#REF!</definedName>
    <definedName name="__________________________________GRP5">#REF!</definedName>
    <definedName name="__________________________________GRP6">#REF!</definedName>
    <definedName name="__________________________________GRP7">#REF!</definedName>
    <definedName name="__________________________________GRP8">#REF!</definedName>
    <definedName name="__________________________________GRP9">#REF!</definedName>
    <definedName name="__________________________________one11">#REF!</definedName>
    <definedName name="__________________________________var1">#REF!</definedName>
    <definedName name="__________________________________var10">#REF!</definedName>
    <definedName name="__________________________________var11">#REF!</definedName>
    <definedName name="__________________________________var2">#REF!</definedName>
    <definedName name="__________________________________var3">#REF!</definedName>
    <definedName name="__________________________________var4">#REF!</definedName>
    <definedName name="__________________________________var5">#REF!</definedName>
    <definedName name="__________________________________var6">#REF!</definedName>
    <definedName name="__________________________________var7">#REF!</definedName>
    <definedName name="__________________________________var8">#REF!</definedName>
    <definedName name="__________________________________var9">#REF!</definedName>
    <definedName name="_________________________________cat1">#REF!</definedName>
    <definedName name="_________________________________cat2">#REF!</definedName>
    <definedName name="_________________________________GRP1">#REF!</definedName>
    <definedName name="_________________________________GRP2">#REF!</definedName>
    <definedName name="_________________________________GRP3">#REF!</definedName>
    <definedName name="_________________________________GRP4">#REF!</definedName>
    <definedName name="_________________________________GRP5">#REF!</definedName>
    <definedName name="_________________________________GRP6">#REF!</definedName>
    <definedName name="_________________________________GRP7">#REF!</definedName>
    <definedName name="_________________________________GRP8">#REF!</definedName>
    <definedName name="_________________________________GRP9">#REF!</definedName>
    <definedName name="_________________________________one11">#REF!</definedName>
    <definedName name="_________________________________var1">#REF!</definedName>
    <definedName name="_________________________________var10">#REF!</definedName>
    <definedName name="_________________________________var11">#REF!</definedName>
    <definedName name="_________________________________var2">#REF!</definedName>
    <definedName name="_________________________________var3">#REF!</definedName>
    <definedName name="_________________________________var4">#REF!</definedName>
    <definedName name="_________________________________var5">#REF!</definedName>
    <definedName name="_________________________________var6">#REF!</definedName>
    <definedName name="_________________________________var7">#REF!</definedName>
    <definedName name="_________________________________var8">#REF!</definedName>
    <definedName name="_________________________________var9">#REF!</definedName>
    <definedName name="________________________________cat1">#REF!</definedName>
    <definedName name="________________________________cat2">#REF!</definedName>
    <definedName name="________________________________GRP1">#REF!</definedName>
    <definedName name="________________________________GRP2">#REF!</definedName>
    <definedName name="________________________________GRP3">#REF!</definedName>
    <definedName name="________________________________GRP4">#REF!</definedName>
    <definedName name="________________________________GRP5">#REF!</definedName>
    <definedName name="________________________________GRP6">#REF!</definedName>
    <definedName name="________________________________GRP7">#REF!</definedName>
    <definedName name="________________________________GRP8">#REF!</definedName>
    <definedName name="________________________________GRP9">#REF!</definedName>
    <definedName name="________________________________one11">#REF!</definedName>
    <definedName name="________________________________var1">#REF!</definedName>
    <definedName name="________________________________var10">#REF!</definedName>
    <definedName name="________________________________var11">#REF!</definedName>
    <definedName name="________________________________var2">#REF!</definedName>
    <definedName name="________________________________var3">#REF!</definedName>
    <definedName name="________________________________var4">#REF!</definedName>
    <definedName name="________________________________var5">#REF!</definedName>
    <definedName name="________________________________var6">#REF!</definedName>
    <definedName name="________________________________var7">#REF!</definedName>
    <definedName name="________________________________var8">#REF!</definedName>
    <definedName name="________________________________var9">#REF!</definedName>
    <definedName name="_______________________________cat1">#REF!</definedName>
    <definedName name="_______________________________cat2">#REF!</definedName>
    <definedName name="_______________________________GRP1">#REF!</definedName>
    <definedName name="_______________________________GRP2">#REF!</definedName>
    <definedName name="_______________________________GRP3">#REF!</definedName>
    <definedName name="_______________________________GRP4">#REF!</definedName>
    <definedName name="_______________________________GRP5">#REF!</definedName>
    <definedName name="_______________________________GRP6">#REF!</definedName>
    <definedName name="_______________________________GRP7">#REF!</definedName>
    <definedName name="_______________________________GRP8">#REF!</definedName>
    <definedName name="_______________________________GRP9">#REF!</definedName>
    <definedName name="_______________________________one11">#REF!</definedName>
    <definedName name="_______________________________var1">#REF!</definedName>
    <definedName name="_______________________________var10">#REF!</definedName>
    <definedName name="_______________________________var11">#REF!</definedName>
    <definedName name="_______________________________var2">#REF!</definedName>
    <definedName name="_______________________________var3">#REF!</definedName>
    <definedName name="_______________________________var4">#REF!</definedName>
    <definedName name="_______________________________var5">#REF!</definedName>
    <definedName name="_______________________________var6">#REF!</definedName>
    <definedName name="_______________________________var7">#REF!</definedName>
    <definedName name="_______________________________var8">#REF!</definedName>
    <definedName name="_______________________________var9">#REF!</definedName>
    <definedName name="______________________________cat1">#REF!</definedName>
    <definedName name="______________________________cat2">#REF!</definedName>
    <definedName name="______________________________GRP1">#REF!</definedName>
    <definedName name="______________________________GRP2">#REF!</definedName>
    <definedName name="______________________________GRP3">#REF!</definedName>
    <definedName name="______________________________GRP4">#REF!</definedName>
    <definedName name="______________________________GRP5">#REF!</definedName>
    <definedName name="______________________________GRP6">#REF!</definedName>
    <definedName name="______________________________GRP7">#REF!</definedName>
    <definedName name="______________________________GRP8">#REF!</definedName>
    <definedName name="______________________________GRP9">#REF!</definedName>
    <definedName name="______________________________one11">#REF!</definedName>
    <definedName name="______________________________var1">#REF!</definedName>
    <definedName name="______________________________var10">#REF!</definedName>
    <definedName name="______________________________var11">#REF!</definedName>
    <definedName name="______________________________var2">#REF!</definedName>
    <definedName name="______________________________var3">#REF!</definedName>
    <definedName name="______________________________var4">#REF!</definedName>
    <definedName name="______________________________var5">#REF!</definedName>
    <definedName name="______________________________var6">#REF!</definedName>
    <definedName name="______________________________var7">#REF!</definedName>
    <definedName name="______________________________var8">#REF!</definedName>
    <definedName name="______________________________var9">#REF!</definedName>
    <definedName name="_____________________________cat1">#REF!</definedName>
    <definedName name="_____________________________cat2">#REF!</definedName>
    <definedName name="_____________________________GRP1">#REF!</definedName>
    <definedName name="_____________________________GRP2">#REF!</definedName>
    <definedName name="_____________________________GRP3">#REF!</definedName>
    <definedName name="_____________________________GRP4">#REF!</definedName>
    <definedName name="_____________________________GRP5">#REF!</definedName>
    <definedName name="_____________________________GRP6">#REF!</definedName>
    <definedName name="_____________________________GRP7">#REF!</definedName>
    <definedName name="_____________________________GRP8">#REF!</definedName>
    <definedName name="_____________________________GRP9">#REF!</definedName>
    <definedName name="_____________________________one11">#REF!</definedName>
    <definedName name="_____________________________var1">#REF!</definedName>
    <definedName name="_____________________________var10">#REF!</definedName>
    <definedName name="_____________________________var11">#REF!</definedName>
    <definedName name="_____________________________var2">#REF!</definedName>
    <definedName name="_____________________________var3">#REF!</definedName>
    <definedName name="_____________________________var4">#REF!</definedName>
    <definedName name="_____________________________var5">#REF!</definedName>
    <definedName name="_____________________________var6">#REF!</definedName>
    <definedName name="_____________________________var7">#REF!</definedName>
    <definedName name="_____________________________var8">#REF!</definedName>
    <definedName name="_____________________________var9">#REF!</definedName>
    <definedName name="____________________________cat1">#REF!</definedName>
    <definedName name="____________________________cat2">#REF!</definedName>
    <definedName name="____________________________GRP1">#REF!</definedName>
    <definedName name="____________________________GRP2">#REF!</definedName>
    <definedName name="____________________________GRP3">#REF!</definedName>
    <definedName name="____________________________GRP4">#REF!</definedName>
    <definedName name="____________________________GRP5">#REF!</definedName>
    <definedName name="____________________________GRP6">#REF!</definedName>
    <definedName name="____________________________GRP7">#REF!</definedName>
    <definedName name="____________________________GRP8">#REF!</definedName>
    <definedName name="____________________________GRP9">#REF!</definedName>
    <definedName name="____________________________one11">#REF!</definedName>
    <definedName name="____________________________var1">#REF!</definedName>
    <definedName name="____________________________var10">#REF!</definedName>
    <definedName name="____________________________var11">#REF!</definedName>
    <definedName name="____________________________var2">#REF!</definedName>
    <definedName name="____________________________var3">#REF!</definedName>
    <definedName name="____________________________var4">#REF!</definedName>
    <definedName name="____________________________var5">#REF!</definedName>
    <definedName name="____________________________var6">#REF!</definedName>
    <definedName name="____________________________var7">#REF!</definedName>
    <definedName name="____________________________var8">#REF!</definedName>
    <definedName name="____________________________var9">#REF!</definedName>
    <definedName name="___________________________cat1">#REF!</definedName>
    <definedName name="___________________________cat2">#REF!</definedName>
    <definedName name="___________________________GRP1">#REF!</definedName>
    <definedName name="___________________________GRP2">#REF!</definedName>
    <definedName name="___________________________GRP3">#REF!</definedName>
    <definedName name="___________________________GRP4">#REF!</definedName>
    <definedName name="___________________________GRP5">#REF!</definedName>
    <definedName name="___________________________GRP6">#REF!</definedName>
    <definedName name="___________________________GRP7">#REF!</definedName>
    <definedName name="___________________________GRP8">#REF!</definedName>
    <definedName name="___________________________GRP9">#REF!</definedName>
    <definedName name="___________________________one11">#REF!</definedName>
    <definedName name="___________________________var1">#REF!</definedName>
    <definedName name="___________________________var10">#REF!</definedName>
    <definedName name="___________________________var11">#REF!</definedName>
    <definedName name="___________________________var2">#REF!</definedName>
    <definedName name="___________________________var3">#REF!</definedName>
    <definedName name="___________________________var4">#REF!</definedName>
    <definedName name="___________________________var5">#REF!</definedName>
    <definedName name="___________________________var6">#REF!</definedName>
    <definedName name="___________________________var7">#REF!</definedName>
    <definedName name="___________________________var8">#REF!</definedName>
    <definedName name="___________________________var9">#REF!</definedName>
    <definedName name="__________________________cat1">#REF!</definedName>
    <definedName name="__________________________cat2">#REF!</definedName>
    <definedName name="__________________________GRP1">#REF!</definedName>
    <definedName name="__________________________GRP2">#REF!</definedName>
    <definedName name="__________________________GRP3">#REF!</definedName>
    <definedName name="__________________________GRP4">#REF!</definedName>
    <definedName name="__________________________GRP5">#REF!</definedName>
    <definedName name="__________________________GRP6">#REF!</definedName>
    <definedName name="__________________________GRP7">#REF!</definedName>
    <definedName name="__________________________GRP8">#REF!</definedName>
    <definedName name="__________________________GRP9">#REF!</definedName>
    <definedName name="__________________________one11">#REF!</definedName>
    <definedName name="__________________________var1">#REF!</definedName>
    <definedName name="__________________________var10">#REF!</definedName>
    <definedName name="__________________________var11">#REF!</definedName>
    <definedName name="__________________________var2">#REF!</definedName>
    <definedName name="__________________________var3">#REF!</definedName>
    <definedName name="__________________________var4">#REF!</definedName>
    <definedName name="__________________________var5">#REF!</definedName>
    <definedName name="__________________________var6">#REF!</definedName>
    <definedName name="__________________________var7">#REF!</definedName>
    <definedName name="__________________________var8">#REF!</definedName>
    <definedName name="__________________________var9">#REF!</definedName>
    <definedName name="_________________________cat1">#REF!</definedName>
    <definedName name="_________________________cat2">#REF!</definedName>
    <definedName name="_________________________GRP1">#REF!</definedName>
    <definedName name="_________________________GRP2">#REF!</definedName>
    <definedName name="_________________________GRP3">#REF!</definedName>
    <definedName name="_________________________GRP4">#REF!</definedName>
    <definedName name="_________________________GRP5">#REF!</definedName>
    <definedName name="_________________________GRP6">#REF!</definedName>
    <definedName name="_________________________GRP7">#REF!</definedName>
    <definedName name="_________________________GRP8">#REF!</definedName>
    <definedName name="_________________________GRP9">#REF!</definedName>
    <definedName name="_________________________one11">#REF!</definedName>
    <definedName name="_________________________var1">#REF!</definedName>
    <definedName name="_________________________var10">#REF!</definedName>
    <definedName name="_________________________var11">#REF!</definedName>
    <definedName name="_________________________var2">#REF!</definedName>
    <definedName name="_________________________var3">#REF!</definedName>
    <definedName name="_________________________var4">#REF!</definedName>
    <definedName name="_________________________var5">#REF!</definedName>
    <definedName name="_________________________var6">#REF!</definedName>
    <definedName name="_________________________var7">#REF!</definedName>
    <definedName name="_________________________var8">#REF!</definedName>
    <definedName name="_________________________var9">#REF!</definedName>
    <definedName name="________________________cat1">#REF!</definedName>
    <definedName name="________________________cat2">#REF!</definedName>
    <definedName name="________________________GRP1">#REF!</definedName>
    <definedName name="________________________GRP2">#REF!</definedName>
    <definedName name="________________________GRP3">#REF!</definedName>
    <definedName name="________________________GRP4">#REF!</definedName>
    <definedName name="________________________GRP5">#REF!</definedName>
    <definedName name="________________________GRP6">#REF!</definedName>
    <definedName name="________________________GRP7">#REF!</definedName>
    <definedName name="________________________GRP8">#REF!</definedName>
    <definedName name="________________________GRP9">#REF!</definedName>
    <definedName name="________________________one11">#REF!</definedName>
    <definedName name="________________________var1">#REF!</definedName>
    <definedName name="________________________var10">#REF!</definedName>
    <definedName name="________________________var11">#REF!</definedName>
    <definedName name="________________________var2">#REF!</definedName>
    <definedName name="________________________var3">#REF!</definedName>
    <definedName name="________________________var4">#REF!</definedName>
    <definedName name="________________________var5">#REF!</definedName>
    <definedName name="________________________var6">#REF!</definedName>
    <definedName name="________________________var7">#REF!</definedName>
    <definedName name="________________________var8">#REF!</definedName>
    <definedName name="________________________var9">#REF!</definedName>
    <definedName name="_______________________cat1">#REF!</definedName>
    <definedName name="_______________________cat2">#REF!</definedName>
    <definedName name="_______________________GRP1">#REF!</definedName>
    <definedName name="_______________________GRP2">#REF!</definedName>
    <definedName name="_______________________GRP3">#REF!</definedName>
    <definedName name="_______________________GRP4">#REF!</definedName>
    <definedName name="_______________________GRP5">#REF!</definedName>
    <definedName name="_______________________GRP6">#REF!</definedName>
    <definedName name="_______________________GRP7">#REF!</definedName>
    <definedName name="_______________________GRP8">#REF!</definedName>
    <definedName name="_______________________GRP9">#REF!</definedName>
    <definedName name="_______________________one11">#REF!</definedName>
    <definedName name="_______________________var1">#REF!</definedName>
    <definedName name="_______________________var10">#REF!</definedName>
    <definedName name="_______________________var11">#REF!</definedName>
    <definedName name="_______________________var2">#REF!</definedName>
    <definedName name="_______________________var3">#REF!</definedName>
    <definedName name="_______________________var4">#REF!</definedName>
    <definedName name="_______________________var5">#REF!</definedName>
    <definedName name="_______________________var6">#REF!</definedName>
    <definedName name="_______________________var7">#REF!</definedName>
    <definedName name="_______________________var8">#REF!</definedName>
    <definedName name="_______________________var9">#REF!</definedName>
    <definedName name="______________________cat1">#REF!</definedName>
    <definedName name="______________________cat2">#REF!</definedName>
    <definedName name="______________________GRP1">#REF!</definedName>
    <definedName name="______________________GRP2">#REF!</definedName>
    <definedName name="______________________GRP3">#REF!</definedName>
    <definedName name="______________________GRP4">#REF!</definedName>
    <definedName name="______________________GRP5">#REF!</definedName>
    <definedName name="______________________GRP6">#REF!</definedName>
    <definedName name="______________________GRP7">#REF!</definedName>
    <definedName name="______________________GRP8">#REF!</definedName>
    <definedName name="______________________GRP9">#REF!</definedName>
    <definedName name="______________________one11">#REF!</definedName>
    <definedName name="______________________var1">#N/A</definedName>
    <definedName name="______________________var10">#N/A</definedName>
    <definedName name="______________________var11">#N/A</definedName>
    <definedName name="______________________var2">#N/A</definedName>
    <definedName name="______________________var3">#N/A</definedName>
    <definedName name="______________________var4">#N/A</definedName>
    <definedName name="______________________var5">#N/A</definedName>
    <definedName name="______________________var6">#N/A</definedName>
    <definedName name="______________________var7">#N/A</definedName>
    <definedName name="______________________var8">#N/A</definedName>
    <definedName name="______________________var9">#N/A</definedName>
    <definedName name="_____________________cat1">#REF!</definedName>
    <definedName name="_____________________cat2">#REF!</definedName>
    <definedName name="_____________________GRP1">#REF!</definedName>
    <definedName name="_____________________GRP2">#REF!</definedName>
    <definedName name="_____________________GRP3">#REF!</definedName>
    <definedName name="_____________________GRP4">#REF!</definedName>
    <definedName name="_____________________GRP5">#REF!</definedName>
    <definedName name="_____________________GRP6">#REF!</definedName>
    <definedName name="_____________________GRP7">#REF!</definedName>
    <definedName name="_____________________GRP8">#REF!</definedName>
    <definedName name="_____________________var1">#REF!</definedName>
    <definedName name="_____________________var10">#REF!</definedName>
    <definedName name="_____________________var11">#REF!</definedName>
    <definedName name="_____________________var2">#REF!</definedName>
    <definedName name="_____________________var3">#REF!</definedName>
    <definedName name="_____________________var4">#REF!</definedName>
    <definedName name="_____________________var5">#REF!</definedName>
    <definedName name="_____________________var6">#REF!</definedName>
    <definedName name="_____________________var7">#REF!</definedName>
    <definedName name="_____________________var8">#REF!</definedName>
    <definedName name="_____________________var9">#REF!</definedName>
    <definedName name="____________________cat1">#REF!</definedName>
    <definedName name="____________________cat2">#REF!</definedName>
    <definedName name="____________________GRP1">#REF!</definedName>
    <definedName name="____________________GRP2">#REF!</definedName>
    <definedName name="____________________GRP3">#REF!</definedName>
    <definedName name="____________________GRP4">#REF!</definedName>
    <definedName name="____________________GRP5">#REF!</definedName>
    <definedName name="____________________GRP6">#REF!</definedName>
    <definedName name="____________________GRP7">#REF!</definedName>
    <definedName name="____________________GRP8">#REF!</definedName>
    <definedName name="____________________GRP9">#REF!</definedName>
    <definedName name="____________________one11">#REF!</definedName>
    <definedName name="____________________var1">#REF!</definedName>
    <definedName name="____________________var10">#REF!</definedName>
    <definedName name="____________________var11">#REF!</definedName>
    <definedName name="____________________var2">#REF!</definedName>
    <definedName name="____________________var3">#REF!</definedName>
    <definedName name="____________________var4">#REF!</definedName>
    <definedName name="____________________var5">#REF!</definedName>
    <definedName name="____________________var6">#REF!</definedName>
    <definedName name="____________________var7">#REF!</definedName>
    <definedName name="____________________var8">#REF!</definedName>
    <definedName name="____________________var9">#REF!</definedName>
    <definedName name="___________________cat1">#REF!</definedName>
    <definedName name="___________________cat2">#REF!</definedName>
    <definedName name="___________________GRP1">#REF!</definedName>
    <definedName name="___________________GRP2">#REF!</definedName>
    <definedName name="___________________GRP3">#REF!</definedName>
    <definedName name="___________________GRP4">#REF!</definedName>
    <definedName name="___________________GRP5">#REF!</definedName>
    <definedName name="___________________GRP6">#REF!</definedName>
    <definedName name="___________________GRP7">#REF!</definedName>
    <definedName name="___________________GRP8">#REF!</definedName>
    <definedName name="___________________GRP9">#REF!</definedName>
    <definedName name="___________________one11">#REF!</definedName>
    <definedName name="___________________var1">#REF!</definedName>
    <definedName name="___________________var10">#REF!</definedName>
    <definedName name="___________________var11">#REF!</definedName>
    <definedName name="___________________var2">#REF!</definedName>
    <definedName name="___________________var3">#REF!</definedName>
    <definedName name="___________________var4">#REF!</definedName>
    <definedName name="___________________var5">#REF!</definedName>
    <definedName name="___________________var6">#REF!</definedName>
    <definedName name="___________________var7">#REF!</definedName>
    <definedName name="___________________var8">#REF!</definedName>
    <definedName name="___________________var9">#REF!</definedName>
    <definedName name="__________________cat1">#REF!</definedName>
    <definedName name="__________________cat2">#REF!</definedName>
    <definedName name="__________________GRP1">#REF!</definedName>
    <definedName name="__________________GRP2">#REF!</definedName>
    <definedName name="__________________GRP3">#REF!</definedName>
    <definedName name="__________________GRP4">#REF!</definedName>
    <definedName name="__________________GRP5">#REF!</definedName>
    <definedName name="__________________GRP6">#REF!</definedName>
    <definedName name="__________________GRP7">#REF!</definedName>
    <definedName name="__________________GRP8">#REF!</definedName>
    <definedName name="__________________GRP9">#REF!</definedName>
    <definedName name="__________________one11">#REF!</definedName>
    <definedName name="__________________var1">#REF!</definedName>
    <definedName name="__________________var10">#REF!</definedName>
    <definedName name="__________________var11">#REF!</definedName>
    <definedName name="__________________var2">#REF!</definedName>
    <definedName name="__________________var3">#REF!</definedName>
    <definedName name="__________________var4">#REF!</definedName>
    <definedName name="__________________var5">#REF!</definedName>
    <definedName name="__________________var6">#REF!</definedName>
    <definedName name="__________________var7">#REF!</definedName>
    <definedName name="__________________var8">#REF!</definedName>
    <definedName name="__________________var9">#REF!</definedName>
    <definedName name="_________________cat1">#REF!</definedName>
    <definedName name="_________________cat2">#REF!</definedName>
    <definedName name="_________________GRP1">#REF!</definedName>
    <definedName name="_________________GRP2">#REF!</definedName>
    <definedName name="_________________GRP3">#REF!</definedName>
    <definedName name="_________________GRP4">#REF!</definedName>
    <definedName name="_________________GRP5">#REF!</definedName>
    <definedName name="_________________GRP6">#REF!</definedName>
    <definedName name="_________________GRP7">#REF!</definedName>
    <definedName name="_________________GRP8">#REF!</definedName>
    <definedName name="_________________GRP9">#REF!</definedName>
    <definedName name="_________________one11">#REF!</definedName>
    <definedName name="_________________var1">#REF!</definedName>
    <definedName name="_________________var10">#REF!</definedName>
    <definedName name="_________________var11">#REF!</definedName>
    <definedName name="_________________var2">#REF!</definedName>
    <definedName name="_________________var3">#REF!</definedName>
    <definedName name="_________________var4">#REF!</definedName>
    <definedName name="_________________var5">#REF!</definedName>
    <definedName name="_________________var6">#REF!</definedName>
    <definedName name="_________________var7">#REF!</definedName>
    <definedName name="_________________var8">#REF!</definedName>
    <definedName name="_________________var9">#REF!</definedName>
    <definedName name="________________cat1">#REF!</definedName>
    <definedName name="________________cat2">#REF!</definedName>
    <definedName name="________________GRP1">#REF!</definedName>
    <definedName name="________________GRP2">#REF!</definedName>
    <definedName name="________________GRP3">#REF!</definedName>
    <definedName name="________________GRP4">#REF!</definedName>
    <definedName name="________________GRP5">#REF!</definedName>
    <definedName name="________________GRP6">#REF!</definedName>
    <definedName name="________________GRP7">#REF!</definedName>
    <definedName name="________________GRP8">#REF!</definedName>
    <definedName name="________________GRP9">#REF!</definedName>
    <definedName name="________________one11">#REF!</definedName>
    <definedName name="________________var1">#REF!</definedName>
    <definedName name="________________var10">#REF!</definedName>
    <definedName name="________________var11">#REF!</definedName>
    <definedName name="________________var2">#REF!</definedName>
    <definedName name="________________var3">#REF!</definedName>
    <definedName name="________________var4">#REF!</definedName>
    <definedName name="________________var5">#REF!</definedName>
    <definedName name="________________var6">#REF!</definedName>
    <definedName name="________________var7">#REF!</definedName>
    <definedName name="________________var8">#REF!</definedName>
    <definedName name="________________var9">#REF!</definedName>
    <definedName name="_______________cat1">#REF!</definedName>
    <definedName name="_______________cat2">#REF!</definedName>
    <definedName name="_______________GRP1">#REF!</definedName>
    <definedName name="_______________GRP2">#REF!</definedName>
    <definedName name="_______________GRP3">#REF!</definedName>
    <definedName name="_______________GRP4">#REF!</definedName>
    <definedName name="_______________GRP5">#REF!</definedName>
    <definedName name="_______________GRP6">#REF!</definedName>
    <definedName name="_______________GRP7">#REF!</definedName>
    <definedName name="_______________GRP8">#REF!</definedName>
    <definedName name="_______________GRP9">#REF!</definedName>
    <definedName name="_______________one11">#REF!</definedName>
    <definedName name="_______________var1">#REF!</definedName>
    <definedName name="_______________var10">#REF!</definedName>
    <definedName name="_______________var11">#REF!</definedName>
    <definedName name="_______________var2">#REF!</definedName>
    <definedName name="_______________var3">#REF!</definedName>
    <definedName name="_______________var4">#REF!</definedName>
    <definedName name="_______________var5">#REF!</definedName>
    <definedName name="_______________var6">#REF!</definedName>
    <definedName name="_______________var7">#REF!</definedName>
    <definedName name="_______________var8">#REF!</definedName>
    <definedName name="_______________var9">#REF!</definedName>
    <definedName name="______________cat1">#REF!</definedName>
    <definedName name="______________cat2">#REF!</definedName>
    <definedName name="______________GRP1">#REF!</definedName>
    <definedName name="______________GRP2">#REF!</definedName>
    <definedName name="______________GRP3">#REF!</definedName>
    <definedName name="______________GRP4">#REF!</definedName>
    <definedName name="______________GRP5">#REF!</definedName>
    <definedName name="______________GRP6">#REF!</definedName>
    <definedName name="______________GRP7">#REF!</definedName>
    <definedName name="______________GRP8">#REF!</definedName>
    <definedName name="______________GRP9">#REF!</definedName>
    <definedName name="______________one11">#REF!</definedName>
    <definedName name="______________var1">#REF!</definedName>
    <definedName name="______________var10">#REF!</definedName>
    <definedName name="______________var11">#REF!</definedName>
    <definedName name="______________var2">#REF!</definedName>
    <definedName name="______________var3">#REF!</definedName>
    <definedName name="______________var4">#REF!</definedName>
    <definedName name="______________var5">#REF!</definedName>
    <definedName name="______________var6">#REF!</definedName>
    <definedName name="______________var7">#REF!</definedName>
    <definedName name="______________var8">#REF!</definedName>
    <definedName name="______________var9">#REF!</definedName>
    <definedName name="_____________cat1">#REF!</definedName>
    <definedName name="_____________cat2">#REF!</definedName>
    <definedName name="_____________GRP1">#REF!</definedName>
    <definedName name="_____________GRP2">#REF!</definedName>
    <definedName name="_____________GRP3">#REF!</definedName>
    <definedName name="_____________GRP4">#REF!</definedName>
    <definedName name="_____________GRP5">#REF!</definedName>
    <definedName name="_____________GRP6">#REF!</definedName>
    <definedName name="_____________GRP7">#REF!</definedName>
    <definedName name="_____________GRP8">#REF!</definedName>
    <definedName name="_____________GRP9">#REF!</definedName>
    <definedName name="_____________one11">#REF!</definedName>
    <definedName name="_____________var1">#REF!</definedName>
    <definedName name="_____________var10">#REF!</definedName>
    <definedName name="_____________var11">#REF!</definedName>
    <definedName name="_____________var2">#REF!</definedName>
    <definedName name="_____________var3">#REF!</definedName>
    <definedName name="_____________var4">#REF!</definedName>
    <definedName name="_____________var5">#REF!</definedName>
    <definedName name="_____________var6">#REF!</definedName>
    <definedName name="_____________var7">#REF!</definedName>
    <definedName name="_____________var8">#REF!</definedName>
    <definedName name="_____________var9">#REF!</definedName>
    <definedName name="____________cat1">#REF!</definedName>
    <definedName name="____________cat2">#REF!</definedName>
    <definedName name="____________GRP1">#REF!</definedName>
    <definedName name="____________GRP2">#REF!</definedName>
    <definedName name="____________GRP3">#REF!</definedName>
    <definedName name="____________GRP4">#REF!</definedName>
    <definedName name="____________GRP5">#REF!</definedName>
    <definedName name="____________GRP6">#REF!</definedName>
    <definedName name="____________GRP7">#REF!</definedName>
    <definedName name="____________GRP8">#REF!</definedName>
    <definedName name="____________GRP9">#REF!</definedName>
    <definedName name="____________one11">#REF!</definedName>
    <definedName name="____________var1">#REF!</definedName>
    <definedName name="____________var10">#REF!</definedName>
    <definedName name="____________var11">#REF!</definedName>
    <definedName name="____________var2">#REF!</definedName>
    <definedName name="____________var3">#REF!</definedName>
    <definedName name="____________var4">#REF!</definedName>
    <definedName name="____________var5">#REF!</definedName>
    <definedName name="____________var6">#REF!</definedName>
    <definedName name="____________var7">#REF!</definedName>
    <definedName name="____________var8">#REF!</definedName>
    <definedName name="____________var9">#REF!</definedName>
    <definedName name="___________cat1">#REF!</definedName>
    <definedName name="___________cat2">#REF!</definedName>
    <definedName name="___________GRP1">#REF!</definedName>
    <definedName name="___________GRP2">#REF!</definedName>
    <definedName name="___________GRP3">#REF!</definedName>
    <definedName name="___________GRP4">#REF!</definedName>
    <definedName name="___________GRP5">#REF!</definedName>
    <definedName name="___________GRP6">#REF!</definedName>
    <definedName name="___________GRP7">#REF!</definedName>
    <definedName name="___________GRP8">#REF!</definedName>
    <definedName name="___________GRP9">#REF!</definedName>
    <definedName name="___________one11">#REF!</definedName>
    <definedName name="___________var1">#REF!</definedName>
    <definedName name="___________var10">#REF!</definedName>
    <definedName name="___________var11">#REF!</definedName>
    <definedName name="___________var2">#REF!</definedName>
    <definedName name="___________var3">#REF!</definedName>
    <definedName name="___________var4">#REF!</definedName>
    <definedName name="___________var5">#REF!</definedName>
    <definedName name="___________var6">#REF!</definedName>
    <definedName name="___________var7">#REF!</definedName>
    <definedName name="___________var8">#REF!</definedName>
    <definedName name="___________var9">#REF!</definedName>
    <definedName name="__________cat1">#REF!</definedName>
    <definedName name="__________cat2">#REF!</definedName>
    <definedName name="__________GRP1">#REF!</definedName>
    <definedName name="__________GRP2">#REF!</definedName>
    <definedName name="__________GRP3">#REF!</definedName>
    <definedName name="__________GRP4">#REF!</definedName>
    <definedName name="__________GRP5">#REF!</definedName>
    <definedName name="__________GRP6">#REF!</definedName>
    <definedName name="__________GRP7">#REF!</definedName>
    <definedName name="__________GRP8">#REF!</definedName>
    <definedName name="__________GRP9">#REF!</definedName>
    <definedName name="__________one11">#REF!</definedName>
    <definedName name="_________cat1">#REF!</definedName>
    <definedName name="_________cat2">#REF!</definedName>
    <definedName name="_________GRP1">#REF!</definedName>
    <definedName name="_________GRP2">#REF!</definedName>
    <definedName name="_________GRP3">#REF!</definedName>
    <definedName name="_________GRP4">#REF!</definedName>
    <definedName name="_________GRP5">#REF!</definedName>
    <definedName name="_________GRP6">#REF!</definedName>
    <definedName name="_________GRP7">#REF!</definedName>
    <definedName name="_________GRP8">#REF!</definedName>
    <definedName name="_________GRP9">#REF!</definedName>
    <definedName name="_________one11">#REF!</definedName>
    <definedName name="_________var1">#REF!</definedName>
    <definedName name="_________var10">#REF!</definedName>
    <definedName name="_________var11">#REF!</definedName>
    <definedName name="_________var2">#REF!</definedName>
    <definedName name="_________var3">#REF!</definedName>
    <definedName name="_________var4">#REF!</definedName>
    <definedName name="_________var5">#REF!</definedName>
    <definedName name="_________var6">#REF!</definedName>
    <definedName name="_________var7">#REF!</definedName>
    <definedName name="_________var8">#REF!</definedName>
    <definedName name="_________var9">#REF!</definedName>
    <definedName name="________cat1">#REF!</definedName>
    <definedName name="________cat2">#REF!</definedName>
    <definedName name="________GRP1">#REF!</definedName>
    <definedName name="________GRP2">#REF!</definedName>
    <definedName name="________GRP3">#REF!</definedName>
    <definedName name="________GRP4">#REF!</definedName>
    <definedName name="________GRP5">#REF!</definedName>
    <definedName name="________GRP6">#REF!</definedName>
    <definedName name="________GRP7">#REF!</definedName>
    <definedName name="________GRP8">#REF!</definedName>
    <definedName name="________GRP9">#REF!</definedName>
    <definedName name="________one11">#REF!</definedName>
    <definedName name="________var1">#REF!</definedName>
    <definedName name="________var10">#REF!</definedName>
    <definedName name="________var11">#REF!</definedName>
    <definedName name="________var2">#REF!</definedName>
    <definedName name="________var3">#REF!</definedName>
    <definedName name="________var4">#REF!</definedName>
    <definedName name="________var5">#REF!</definedName>
    <definedName name="________var6">#REF!</definedName>
    <definedName name="________var7">#REF!</definedName>
    <definedName name="________var8">#REF!</definedName>
    <definedName name="________var9">#REF!</definedName>
    <definedName name="_______cat1">#REF!</definedName>
    <definedName name="_______cat2">#REF!</definedName>
    <definedName name="_______GRP1">#REF!</definedName>
    <definedName name="_______GRP2">#REF!</definedName>
    <definedName name="_______GRP3">#REF!</definedName>
    <definedName name="_______GRP4">#REF!</definedName>
    <definedName name="_______GRP5">#REF!</definedName>
    <definedName name="_______GRP6">#REF!</definedName>
    <definedName name="_______GRP7">#REF!</definedName>
    <definedName name="_______GRP8">#REF!</definedName>
    <definedName name="_______GRP9">#REF!</definedName>
    <definedName name="_______one11">#REF!</definedName>
    <definedName name="_______var1">#REF!</definedName>
    <definedName name="_______var10">#REF!</definedName>
    <definedName name="_______var11">#REF!</definedName>
    <definedName name="_______var2">#REF!</definedName>
    <definedName name="_______var3">#REF!</definedName>
    <definedName name="_______var4">#REF!</definedName>
    <definedName name="_______var5">#REF!</definedName>
    <definedName name="_______var6">#REF!</definedName>
    <definedName name="_______var7">#REF!</definedName>
    <definedName name="_______var8">#REF!</definedName>
    <definedName name="_______var9">#REF!</definedName>
    <definedName name="______cat1">#REF!</definedName>
    <definedName name="______cat2">#REF!</definedName>
    <definedName name="______GRP1">#REF!</definedName>
    <definedName name="______GRP2">#REF!</definedName>
    <definedName name="______GRP3">#REF!</definedName>
    <definedName name="______GRP4">#REF!</definedName>
    <definedName name="______GRP5">#REF!</definedName>
    <definedName name="______GRP6">#REF!</definedName>
    <definedName name="______GRP7">#REF!</definedName>
    <definedName name="______GRP8">#REF!</definedName>
    <definedName name="______GRP9">#REF!</definedName>
    <definedName name="______one11">#REF!</definedName>
    <definedName name="______var1">#REF!</definedName>
    <definedName name="______var10">#REF!</definedName>
    <definedName name="______var11">#REF!</definedName>
    <definedName name="______var2">#REF!</definedName>
    <definedName name="______var3">#REF!</definedName>
    <definedName name="______var4">#REF!</definedName>
    <definedName name="______var5">#REF!</definedName>
    <definedName name="______var6">#REF!</definedName>
    <definedName name="______var7">#REF!</definedName>
    <definedName name="______var8">#REF!</definedName>
    <definedName name="______var9">#REF!</definedName>
    <definedName name="_____cat1">#REF!</definedName>
    <definedName name="_____cat2">#REF!</definedName>
    <definedName name="_____GRP1">#REF!</definedName>
    <definedName name="_____GRP2">#REF!</definedName>
    <definedName name="_____GRP3">#REF!</definedName>
    <definedName name="_____GRP4">#REF!</definedName>
    <definedName name="_____GRP5">#REF!</definedName>
    <definedName name="_____GRP6">#REF!</definedName>
    <definedName name="_____GRP7">#REF!</definedName>
    <definedName name="_____GRP8">#REF!</definedName>
    <definedName name="_____GRP9">#REF!</definedName>
    <definedName name="_____one11">#REF!</definedName>
    <definedName name="_____var1">#REF!</definedName>
    <definedName name="_____var10">#REF!</definedName>
    <definedName name="_____var11">#REF!</definedName>
    <definedName name="_____var2">#REF!</definedName>
    <definedName name="_____var3">#REF!</definedName>
    <definedName name="_____var4">#REF!</definedName>
    <definedName name="_____var5">#REF!</definedName>
    <definedName name="_____var6">#REF!</definedName>
    <definedName name="_____var7">#REF!</definedName>
    <definedName name="_____var8">#REF!</definedName>
    <definedName name="_____var9">#REF!</definedName>
    <definedName name="____cat1">#REF!</definedName>
    <definedName name="____cat2">#REF!</definedName>
    <definedName name="____GRP1">#REF!</definedName>
    <definedName name="____GRP2">#REF!</definedName>
    <definedName name="____GRP3">#REF!</definedName>
    <definedName name="____GRP4">#REF!</definedName>
    <definedName name="____GRP5">#REF!</definedName>
    <definedName name="____GRP6">#REF!</definedName>
    <definedName name="____GRP7">#REF!</definedName>
    <definedName name="____GRP8">#REF!</definedName>
    <definedName name="____GRP9">#REF!</definedName>
    <definedName name="____one11">#REF!</definedName>
    <definedName name="____var1">#REF!</definedName>
    <definedName name="____var10">#REF!</definedName>
    <definedName name="____var11">#REF!</definedName>
    <definedName name="____var2">#REF!</definedName>
    <definedName name="____var3">#REF!</definedName>
    <definedName name="____var4">#REF!</definedName>
    <definedName name="____var5">#REF!</definedName>
    <definedName name="____var6">#REF!</definedName>
    <definedName name="____var7">#REF!</definedName>
    <definedName name="____var8">#REF!</definedName>
    <definedName name="____var9">#REF!</definedName>
    <definedName name="___cat1">#REF!</definedName>
    <definedName name="___cat2">#REF!</definedName>
    <definedName name="___GRP1">#REF!</definedName>
    <definedName name="___GRP2">#REF!</definedName>
    <definedName name="___GRP3">#REF!</definedName>
    <definedName name="___GRP4">#REF!</definedName>
    <definedName name="___GRP5">#REF!</definedName>
    <definedName name="___GRP6">#REF!</definedName>
    <definedName name="___GRP7">#REF!</definedName>
    <definedName name="___GRP8">#REF!</definedName>
    <definedName name="___GRP9">#REF!</definedName>
    <definedName name="___one11">#REF!</definedName>
    <definedName name="___var1">#REF!</definedName>
    <definedName name="___var10">#REF!</definedName>
    <definedName name="___var11">#REF!</definedName>
    <definedName name="___var2">#REF!</definedName>
    <definedName name="___var3">#REF!</definedName>
    <definedName name="___var4">#REF!</definedName>
    <definedName name="___var5">#REF!</definedName>
    <definedName name="___var6">#REF!</definedName>
    <definedName name="___var7">#REF!</definedName>
    <definedName name="___var8">#REF!</definedName>
    <definedName name="___var9">#REF!</definedName>
    <definedName name="__cat1">#REF!</definedName>
    <definedName name="__cat2">#REF!</definedName>
    <definedName name="__GRP1">#REF!</definedName>
    <definedName name="__GRP2">#REF!</definedName>
    <definedName name="__GRP3">#REF!</definedName>
    <definedName name="__GRP4">#REF!</definedName>
    <definedName name="__GRP5">#REF!</definedName>
    <definedName name="__GRP6">#REF!</definedName>
    <definedName name="__GRP7">#REF!</definedName>
    <definedName name="__GRP8">#REF!</definedName>
    <definedName name="__GRP9">#REF!</definedName>
    <definedName name="__one11">#REF!</definedName>
    <definedName name="__rng1">#REF!</definedName>
    <definedName name="__var1">#REF!</definedName>
    <definedName name="__var10">#REF!</definedName>
    <definedName name="__var11">#REF!</definedName>
    <definedName name="__var2">#REF!</definedName>
    <definedName name="__var3">#REF!</definedName>
    <definedName name="__var4">#REF!</definedName>
    <definedName name="__var5">#REF!</definedName>
    <definedName name="__var6">#REF!</definedName>
    <definedName name="__var7">#REF!</definedName>
    <definedName name="__var8">#REF!</definedName>
    <definedName name="__var9">#REF!</definedName>
    <definedName name="_cat1">#REF!</definedName>
    <definedName name="_cat2">#REF!</definedName>
    <definedName name="_GRP1">#REF!</definedName>
    <definedName name="_GRP2">#REF!</definedName>
    <definedName name="_GRP3">#REF!</definedName>
    <definedName name="_GRP4">#REF!</definedName>
    <definedName name="_GRP5">#REF!</definedName>
    <definedName name="_GRP6">#REF!</definedName>
    <definedName name="_GRP7">#REF!</definedName>
    <definedName name="_GRP8">#REF!</definedName>
    <definedName name="_GRP9">#REF!</definedName>
    <definedName name="_one11">#REF!</definedName>
    <definedName name="_rng1">#REF!</definedName>
    <definedName name="_var1">#REF!</definedName>
    <definedName name="_var10">#REF!</definedName>
    <definedName name="_var11">#REF!</definedName>
    <definedName name="_var2">#REF!</definedName>
    <definedName name="_var3">#REF!</definedName>
    <definedName name="_var4">#REF!</definedName>
    <definedName name="_var5">#REF!</definedName>
    <definedName name="_var6">#REF!</definedName>
    <definedName name="_var7">#REF!</definedName>
    <definedName name="_var8">#REF!</definedName>
    <definedName name="_var9">#REF!</definedName>
    <definedName name="addDataLCL" localSheetId="1">OFFSET('[1]Rough data'!$D$2,0,0,COUNT('[1]Rough data'!$M:$M),1)</definedName>
    <definedName name="addDataLCL">OFFSET('[1]Rough data'!$D$2,0,0,COUNT('[1]Rough data'!$M:$M),1)</definedName>
    <definedName name="addDataMean" localSheetId="1">OFFSET('[1]Rough data'!$N$1,0,0,COUNT('[1]Rough data'!$M:$M),1)</definedName>
    <definedName name="addDataMean">OFFSET('[1]Rough data'!$N$1,0,0,COUNT('[1]Rough data'!$M:$M),1)</definedName>
    <definedName name="addDataSource" localSheetId="1">OFFSET('[1]Rough data'!$M$1,0,0,MATCH(1E+306,'[1]Rough data'!$M:$M,1),1)</definedName>
    <definedName name="addDataSource">OFFSET('[1]Rough data'!$M$1,0,0,MATCH(1E+306,'[1]Rough data'!$M:$M,1),1)</definedName>
    <definedName name="addDataUCL" localSheetId="1">OFFSET('[1]Rough data'!$B$2,0,0,COUNT('[1]Rough data'!$M:$M),1)</definedName>
    <definedName name="addDataUCL">OFFSET('[1]Rough data'!$B$2,0,0,COUNT('[1]Rough data'!$M:$M),1)</definedName>
    <definedName name="Amount">#REF!</definedName>
    <definedName name="Application_Used">#REF!</definedName>
    <definedName name="Approval_Time">#REF!</definedName>
    <definedName name="Approved_Dis">#REF!</definedName>
    <definedName name="axismax">#REF!</definedName>
    <definedName name="bins_array" localSheetId="0">[2]Histogram!$Y$2:$Y$3</definedName>
    <definedName name="bins_array">#REF!</definedName>
    <definedName name="binSource" localSheetId="1">OFFSET(#REF!,0,0,COUNT(#REF!),1)</definedName>
    <definedName name="binSource">OFFSET(#REF!,0,0,COUNT(#REF!),1)</definedName>
    <definedName name="Branch1">#REF!</definedName>
    <definedName name="Branch2">#REF!</definedName>
    <definedName name="Branch3">#REF!</definedName>
    <definedName name="Branch4">#REF!</definedName>
    <definedName name="Branch5">#REF!</definedName>
    <definedName name="Branch6">#REF!</definedName>
    <definedName name="cat">#REF!</definedName>
    <definedName name="cdfButton_Click" localSheetId="1">'Three-Factor 8-Run DOE'!cdfButton_Click</definedName>
    <definedName name="cdfButton_Click" localSheetId="0">'Two-Factor 4-Run DOE'!cdfButton_Click</definedName>
    <definedName name="cdfButton_Click">[0]!cdfButton_Click</definedName>
    <definedName name="chartrngxl">#REF!</definedName>
    <definedName name="chartSource" localSheetId="1">OFFSET('[2]Rough data'!$B$1,0,0,MATCH(1E+306,'[2]Rough data'!$B:$B,1),2)</definedName>
    <definedName name="chartSource" localSheetId="0">OFFSET('[2]Rough data'!$B$1,0,0,MATCH(1E+306,'[2]Rough data'!$B:$B,1),2)</definedName>
    <definedName name="chartSource">OFFSET('[3]Rough data'!$B$1,0,0,MATCH(1E+306,'[3]Rough data'!$B:$B,1),2)</definedName>
    <definedName name="cnt">#REF!</definedName>
    <definedName name="corl1">#REF!</definedName>
    <definedName name="corl10">#REF!</definedName>
    <definedName name="corl11">#REF!</definedName>
    <definedName name="corl2">#REF!</definedName>
    <definedName name="corl3">#REF!</definedName>
    <definedName name="corl4">#REF!</definedName>
    <definedName name="corl5">#REF!</definedName>
    <definedName name="corl6">#REF!</definedName>
    <definedName name="corl7">#REF!</definedName>
    <definedName name="corl8">#REF!</definedName>
    <definedName name="corl9">#REF!</definedName>
    <definedName name="cpk_Area_Style_Click" localSheetId="1">'Three-Factor 8-Run DOE'!cpk_Area_Style_Click</definedName>
    <definedName name="cpk_Area_Style_Click" localSheetId="0">'Two-Factor 4-Run DOE'!cpk_Area_Style_Click</definedName>
    <definedName name="cpk_Area_Style_Click">[0]!cpk_Area_Style_Click</definedName>
    <definedName name="cpk_Change_LSL_Click" localSheetId="1">'Three-Factor 8-Run DOE'!cpk_Change_LSL_Click</definedName>
    <definedName name="cpk_Change_LSL_Click" localSheetId="0">'Two-Factor 4-Run DOE'!cpk_Change_LSL_Click</definedName>
    <definedName name="cpk_Change_LSL_Click">[0]!cpk_Change_LSL_Click</definedName>
    <definedName name="cpk_Change_USL_Click" localSheetId="1">'Three-Factor 8-Run DOE'!cpk_Change_USL_Click</definedName>
    <definedName name="cpk_Change_USL_Click" localSheetId="0">'Two-Factor 4-Run DOE'!cpk_Change_USL_Click</definedName>
    <definedName name="cpk_Change_USL_Click">[0]!cpk_Change_USL_Click</definedName>
    <definedName name="cpk_Line_Style_Click" localSheetId="1">'Three-Factor 8-Run DOE'!cpk_Line_Style_Click</definedName>
    <definedName name="cpk_Line_Style_Click" localSheetId="0">'Two-Factor 4-Run DOE'!cpk_Line_Style_Click</definedName>
    <definedName name="cpk_Line_Style_Click">[0]!cpk_Line_Style_Click</definedName>
    <definedName name="cpk_No_LSL_Click" localSheetId="1">'Three-Factor 8-Run DOE'!cpk_No_LSL_Click</definedName>
    <definedName name="cpk_No_LSL_Click" localSheetId="0">'Two-Factor 4-Run DOE'!cpk_No_LSL_Click</definedName>
    <definedName name="cpk_No_LSL_Click">[0]!cpk_No_LSL_Click</definedName>
    <definedName name="cpk_No_USL_Click" localSheetId="1">'Three-Factor 8-Run DOE'!cpk_No_USL_Click</definedName>
    <definedName name="cpk_No_USL_Click" localSheetId="0">'Two-Factor 4-Run DOE'!cpk_No_USL_Click</definedName>
    <definedName name="cpk_No_USL_Click">[0]!cpk_No_USL_Click</definedName>
    <definedName name="cpk_Res_Spinner_Click" localSheetId="1">'Three-Factor 8-Run DOE'!cpk_Res_Spinner_Click</definedName>
    <definedName name="cpk_Res_Spinner_Click" localSheetId="0">'Two-Factor 4-Run DOE'!cpk_Res_Spinner_Click</definedName>
    <definedName name="cpk_Res_Spinner_Click">[0]!cpk_Res_Spinner_Click</definedName>
    <definedName name="cpkButton_Click" localSheetId="1">'Three-Factor 8-Run DOE'!cpkButton_Click</definedName>
    <definedName name="cpkButton_Click" localSheetId="0">'Two-Factor 4-Run DOE'!cpkButton_Click</definedName>
    <definedName name="cpkButton_Click">[0]!cpkButton_Click</definedName>
    <definedName name="crng">#REF!</definedName>
    <definedName name="Customer_Sat">#REF!</definedName>
    <definedName name="Cycle_Time">#REF!</definedName>
    <definedName name="Cycle_Time___Discrete">#REF!</definedName>
    <definedName name="data" localSheetId="0">[2]Histogram!$Z$2:$Z$3</definedName>
    <definedName name="data">#REF!</definedName>
    <definedName name="data_array" localSheetId="0">[2]Histogram!$A$2:$A$5</definedName>
    <definedName name="data_array">#REF!</definedName>
    <definedName name="dataSource" localSheetId="1">OFFSET([2]Histogram!$A$2,0,0,COUNT([2]Histogram!$A:$A),1)</definedName>
    <definedName name="dataSource" localSheetId="0">OFFSET([2]Histogram!$A$2,0,0,COUNT([2]Histogram!$A:$A),1)</definedName>
    <definedName name="dataSource">OFFSET(#REF!,0,0,COUNT(#REF!),1)</definedName>
    <definedName name="DAY">#REF!</definedName>
    <definedName name="Diagram_Back_Click" localSheetId="1">'Three-Factor 8-Run DOE'!Diagram_Back_Click</definedName>
    <definedName name="Diagram_Back_Click" localSheetId="0">'Two-Factor 4-Run DOE'!Diagram_Back_Click</definedName>
    <definedName name="Diagram_Back_Click">[0]!Diagram_Back_Click</definedName>
    <definedName name="Diagram_Finish_Click" localSheetId="1">'Three-Factor 8-Run DOE'!Diagram_Finish_Click</definedName>
    <definedName name="Diagram_Finish_Click" localSheetId="0">'Two-Factor 4-Run DOE'!Diagram_Finish_Click</definedName>
    <definedName name="Diagram_Finish_Click">[0]!Diagram_Finish_Click</definedName>
    <definedName name="Diagram_Finish_Click_" localSheetId="1">'Three-Factor 8-Run DOE'!Diagram_Finish_Click_</definedName>
    <definedName name="Diagram_Finish_Click_" localSheetId="0">'Two-Factor 4-Run DOE'!Diagram_Finish_Click_</definedName>
    <definedName name="Diagram_Finish_Click_">[0]!Diagram_Finish_Click_</definedName>
    <definedName name="Diagrams_Dialog_Constructor" localSheetId="1">'Three-Factor 8-Run DOE'!Diagrams_Dialog_Constructor</definedName>
    <definedName name="Diagrams_Dialog_Constructor" localSheetId="0">'Two-Factor 4-Run DOE'!Diagrams_Dialog_Constructor</definedName>
    <definedName name="Diagrams_Dialog_Constructor">[0]!Diagrams_Dialog_Constructor</definedName>
    <definedName name="DOW">#REF!</definedName>
    <definedName name="end">#REF!</definedName>
    <definedName name="enda">#REF!</definedName>
    <definedName name="endrange">#REF!</definedName>
    <definedName name="endxlrnge">#REF!</definedName>
    <definedName name="freqSource" localSheetId="1">OFFSET(#REF!,0,0,COUNT(#REF!),1)</definedName>
    <definedName name="freqSource">OFFSET(#REF!,0,0,COUNT(#REF!),1)</definedName>
    <definedName name="frng">#REF!</definedName>
    <definedName name="frrng">#REF!</definedName>
    <definedName name="FTestBaseCell">#REF!</definedName>
    <definedName name="g_Cancel_Chart" localSheetId="1">'Three-Factor 8-Run DOE'!g_Cancel_Chart</definedName>
    <definedName name="g_Cancel_Chart" localSheetId="0">'Two-Factor 4-Run DOE'!g_Cancel_Chart</definedName>
    <definedName name="g_Cancel_Chart">[0]!g_Cancel_Chart</definedName>
    <definedName name="group">#REF!</definedName>
    <definedName name="headingrng">#REF!</definedName>
    <definedName name="Height">16</definedName>
    <definedName name="hist_Back_Click" localSheetId="1">'Three-Factor 8-Run DOE'!hist_Back_Click</definedName>
    <definedName name="hist_Back_Click" localSheetId="0">'Two-Factor 4-Run DOE'!hist_Back_Click</definedName>
    <definedName name="hist_Back_Click">[0]!hist_Back_Click</definedName>
    <definedName name="hist_Save_Defaults" localSheetId="1">'Three-Factor 8-Run DOE'!hist_Save_Defaults</definedName>
    <definedName name="hist_Save_Defaults" localSheetId="0">'Two-Factor 4-Run DOE'!hist_Save_Defaults</definedName>
    <definedName name="hist_Save_Defaults">[0]!hist_Save_Defaults</definedName>
    <definedName name="histButton_Click" localSheetId="1">'Three-Factor 8-Run DOE'!histButton_Click</definedName>
    <definedName name="histButton_Click" localSheetId="0">'Two-Factor 4-Run DOE'!histButton_Click</definedName>
    <definedName name="histButton_Click">[0]!histButton_Click</definedName>
    <definedName name="individualsSource" localSheetId="1">OFFSET('[2]Individuals Control Chart'!$B$2,0,0,MATCH(1E+306,'[2]Individuals Control Chart'!$B$2:$B$65536,1),1)</definedName>
    <definedName name="individualsSource" localSheetId="0">OFFSET('[2]Individuals Control Chart'!$B$2,0,0,MATCH(1E+306,'[2]Individuals Control Chart'!$B$2:$B$65536,1),1)</definedName>
    <definedName name="individualsSource">OFFSET(#REF!,0,0,MATCH(1E+306,#REF!,1),1)</definedName>
    <definedName name="Ishikawa">#REF!</definedName>
    <definedName name="Lead_Rep">#REF!</definedName>
    <definedName name="Loan_Lease">#REF!</definedName>
    <definedName name="Location">#REF!</definedName>
    <definedName name="Log10_Cycle_Time">#REF!</definedName>
    <definedName name="lsl">#REF!</definedName>
    <definedName name="MB">#REF!</definedName>
    <definedName name="MBar">#REF!</definedName>
    <definedName name="meanCalc" localSheetId="1">OFFSET('[1]Rough data'!$A$2,0,0,COUNT('[1]Rough data'!$A:$A),1)</definedName>
    <definedName name="meanCalc">OFFSET('[1]Rough data'!$A$2,0,0,COUNT('[1]Rough data'!$A:$A),1)</definedName>
    <definedName name="myrng">#REF!</definedName>
    <definedName name="No._Empl">#REF!</definedName>
    <definedName name="NumRqmts">#REF!</definedName>
    <definedName name="OBSR_NO.">#REF!</definedName>
    <definedName name="one">#REF!</definedName>
    <definedName name="Orig">#REF!</definedName>
    <definedName name="par_2DwCum_Click" localSheetId="1">'Three-Factor 8-Run DOE'!par_2DwCum_Click</definedName>
    <definedName name="par_2DwCum_Click" localSheetId="0">'Two-Factor 4-Run DOE'!par_2DwCum_Click</definedName>
    <definedName name="par_2DwCum_Click">[0]!par_2DwCum_Click</definedName>
    <definedName name="par_2DwoCum_Click" localSheetId="1">'Three-Factor 8-Run DOE'!par_2DwoCum_Click</definedName>
    <definedName name="par_2DwoCum_Click" localSheetId="0">'Two-Factor 4-Run DOE'!par_2DwoCum_Click</definedName>
    <definedName name="par_2DwoCum_Click">[0]!par_2DwoCum_Click</definedName>
    <definedName name="par_3DwoCum_Click" localSheetId="1">'Three-Factor 8-Run DOE'!par_3DwoCum_Click</definedName>
    <definedName name="par_3DwoCum_Click" localSheetId="0">'Two-Factor 4-Run DOE'!par_3DwoCum_Click</definedName>
    <definedName name="par_3DwoCum_Click">[0]!par_3DwoCum_Click</definedName>
    <definedName name="par_Ascend_Click" localSheetId="1">'Three-Factor 8-Run DOE'!par_Ascend_Click</definedName>
    <definedName name="par_Ascend_Click" localSheetId="0">'Two-Factor 4-Run DOE'!par_Ascend_Click</definedName>
    <definedName name="par_Ascend_Click">[0]!par_Ascend_Click</definedName>
    <definedName name="par_Back_Click" localSheetId="1">'Three-Factor 8-Run DOE'!par_Back_Click</definedName>
    <definedName name="par_Back_Click" localSheetId="0">'Two-Factor 4-Run DOE'!par_Back_Click</definedName>
    <definedName name="par_Back_Click">[0]!par_Back_Click</definedName>
    <definedName name="par_Descend_Click" localSheetId="1">'Three-Factor 8-Run DOE'!par_Descend_Click</definedName>
    <definedName name="par_Descend_Click" localSheetId="0">'Two-Factor 4-Run DOE'!par_Descend_Click</definedName>
    <definedName name="par_Descend_Click">[0]!par_Descend_Click</definedName>
    <definedName name="par_First_Row_Click" localSheetId="1">'Three-Factor 8-Run DOE'!par_First_Row_Click</definedName>
    <definedName name="par_First_Row_Click" localSheetId="0">'Two-Factor 4-Run DOE'!par_First_Row_Click</definedName>
    <definedName name="par_First_Row_Click">[0]!par_First_Row_Click</definedName>
    <definedName name="par_Save_Defaults" localSheetId="1">'Three-Factor 8-Run DOE'!par_Save_Defaults</definedName>
    <definedName name="par_Save_Defaults" localSheetId="0">'Two-Factor 4-Run DOE'!par_Save_Defaults</definedName>
    <definedName name="par_Save_Defaults">[0]!par_Save_Defaults</definedName>
    <definedName name="parButton_Click" localSheetId="1">'Three-Factor 8-Run DOE'!parButton_Click</definedName>
    <definedName name="parButton_Click" localSheetId="0">'Two-Factor 4-Run DOE'!parButton_Click</definedName>
    <definedName name="parButton_Click">[0]!parButton_Click</definedName>
    <definedName name="paretoSource" localSheetId="1">OFFSET('[2]Pareto Chart'!$A$1,0,0,COUNTA('[2]Pareto Chart'!$A:$A),2)</definedName>
    <definedName name="paretoSource" localSheetId="0">OFFSET('[2]Pareto Chart'!$A$1,0,0,COUNTA('[2]Pareto Chart'!$A:$A),2)</definedName>
    <definedName name="paretoSource">OFFSET(#REF!,0,0,COUNTA(#REF!),2)</definedName>
    <definedName name="pivotSource" localSheetId="1">OFFSET('[4]Rough data'!$E$3,0,0,COUNTA('[4]Rough data'!$E:$E),1)</definedName>
    <definedName name="pivotSource">OFFSET('[4]Rough data'!$E$3,0,0,COUNTA('[4]Rough data'!$E:$E),1)</definedName>
    <definedName name="prng">#REF!</definedName>
    <definedName name="prng1">#REF!</definedName>
    <definedName name="prng2">#REF!</definedName>
    <definedName name="rangetocheck">#REF!</definedName>
    <definedName name="rcl">#REF!</definedName>
    <definedName name="realavg">#REF!</definedName>
    <definedName name="RLCL">#REF!</definedName>
    <definedName name="rng">#REF!</definedName>
    <definedName name="rnga">#REF!</definedName>
    <definedName name="rngbin1">#REF!</definedName>
    <definedName name="rngcopy">#REF!</definedName>
    <definedName name="rngcut">#REF!</definedName>
    <definedName name="rngend">#REF!</definedName>
    <definedName name="rngf">#REF!</definedName>
    <definedName name="rngforcopy">#REF!</definedName>
    <definedName name="rngforcount1">#REF!</definedName>
    <definedName name="rngforempty">#REF!</definedName>
    <definedName name="rngformean">#REF!</definedName>
    <definedName name="Rngforuse">#REF!</definedName>
    <definedName name="rngg">#REF!</definedName>
    <definedName name="rngg1">#REF!</definedName>
    <definedName name="rngh">#REF!</definedName>
    <definedName name="Rnghelp">#REF!</definedName>
    <definedName name="rngj">#REF!</definedName>
    <definedName name="rngk">#REF!</definedName>
    <definedName name="rngl">#REF!</definedName>
    <definedName name="rngm">#REF!</definedName>
    <definedName name="rngmin">#REF!</definedName>
    <definedName name="rngn">#REF!</definedName>
    <definedName name="rngs">#REF!</definedName>
    <definedName name="rngss">#REF!</definedName>
    <definedName name="rngstarts">#REF!</definedName>
    <definedName name="rngt" localSheetId="1">#REF!</definedName>
    <definedName name="rngt">#REF!</definedName>
    <definedName name="Rngtocheck">#REF!</definedName>
    <definedName name="rngtodate">#REF!</definedName>
    <definedName name="rngtrue">#REF!</definedName>
    <definedName name="rngup">#REF!</definedName>
    <definedName name="rngxl">#REF!</definedName>
    <definedName name="rngxl10" localSheetId="1">#REF!</definedName>
    <definedName name="rngxl10">#REF!</definedName>
    <definedName name="rngxl11" localSheetId="1">#REF!</definedName>
    <definedName name="rngxl11">#REF!</definedName>
    <definedName name="rngxl13">#REF!</definedName>
    <definedName name="rngxl2" localSheetId="1">#REF!</definedName>
    <definedName name="rngxl2" localSheetId="0">#REF!</definedName>
    <definedName name="rngxl2">#REF!</definedName>
    <definedName name="rngxl2_">#REF!</definedName>
    <definedName name="rngxl21_">#REF!</definedName>
    <definedName name="rngxl3">#REF!</definedName>
    <definedName name="rngxl4">#REF!</definedName>
    <definedName name="rngxl5">#REF!</definedName>
    <definedName name="rngxl51" localSheetId="1">#REF!</definedName>
    <definedName name="rngxl51">#REF!</definedName>
    <definedName name="rngxl6">#REF!</definedName>
    <definedName name="rngxl7">#REF!</definedName>
    <definedName name="rngxl8">#REF!</definedName>
    <definedName name="rngxl9" localSheetId="1">#REF!</definedName>
    <definedName name="rngxl9">#REF!</definedName>
    <definedName name="rngy_">#REF!</definedName>
    <definedName name="RUCL">#REF!</definedName>
    <definedName name="scat_Back_Click" localSheetId="1">'Three-Factor 8-Run DOE'!scat_Back_Click</definedName>
    <definedName name="scat_Back_Click" localSheetId="0">'Two-Factor 4-Run DOE'!scat_Back_Click</definedName>
    <definedName name="scat_Back_Click">[0]!scat_Back_Click</definedName>
    <definedName name="scat_Backward_Spinner_Click" localSheetId="1">'Three-Factor 8-Run DOE'!scat_Backward_Spinner_Click</definedName>
    <definedName name="scat_Backward_Spinner_Click" localSheetId="0">'Two-Factor 4-Run DOE'!scat_Backward_Spinner_Click</definedName>
    <definedName name="scat_Backward_Spinner_Click">[0]!scat_Backward_Spinner_Click</definedName>
    <definedName name="scat_Cubic_Click" localSheetId="1">'Three-Factor 8-Run DOE'!scat_Cubic_Click</definedName>
    <definedName name="scat_Cubic_Click" localSheetId="0">'Two-Factor 4-Run DOE'!scat_Cubic_Click</definedName>
    <definedName name="scat_Cubic_Click">[0]!scat_Cubic_Click</definedName>
    <definedName name="scat_Display_Stats_Click" localSheetId="1">'Three-Factor 8-Run DOE'!scat_Display_Stats_Click</definedName>
    <definedName name="scat_Display_Stats_Click" localSheetId="0">'Two-Factor 4-Run DOE'!scat_Display_Stats_Click</definedName>
    <definedName name="scat_Display_Stats_Click">[0]!scat_Display_Stats_Click</definedName>
    <definedName name="scat_Forward_Spinner_Click" localSheetId="1">'Three-Factor 8-Run DOE'!scat_Forward_Spinner_Click</definedName>
    <definedName name="scat_Forward_Spinner_Click" localSheetId="0">'Two-Factor 4-Run DOE'!scat_Forward_Spinner_Click</definedName>
    <definedName name="scat_Forward_Spinner_Click">[0]!scat_Forward_Spinner_Click</definedName>
    <definedName name="scat_Linear_Click" localSheetId="1">'Three-Factor 8-Run DOE'!scat_Linear_Click</definedName>
    <definedName name="scat_Linear_Click" localSheetId="0">'Two-Factor 4-Run DOE'!scat_Linear_Click</definedName>
    <definedName name="scat_Linear_Click">[0]!scat_Linear_Click</definedName>
    <definedName name="scat_No_Line_Click" localSheetId="1">'Three-Factor 8-Run DOE'!scat_No_Line_Click</definedName>
    <definedName name="scat_No_Line_Click" localSheetId="0">'Two-Factor 4-Run DOE'!scat_No_Line_Click</definedName>
    <definedName name="scat_No_Line_Click">[0]!scat_No_Line_Click</definedName>
    <definedName name="scat_Quadratic_Click" localSheetId="1">'Three-Factor 8-Run DOE'!scat_Quadratic_Click</definedName>
    <definedName name="scat_Quadratic_Click" localSheetId="0">'Two-Factor 4-Run DOE'!scat_Quadratic_Click</definedName>
    <definedName name="scat_Quadratic_Click">[0]!scat_Quadratic_Click</definedName>
    <definedName name="scat_Save_Defaults" localSheetId="1">'Three-Factor 8-Run DOE'!scat_Save_Defaults</definedName>
    <definedName name="scat_Save_Defaults" localSheetId="0">'Two-Factor 4-Run DOE'!scat_Save_Defaults</definedName>
    <definedName name="scat_Save_Defaults">[0]!scat_Save_Defaults</definedName>
    <definedName name="scatButton_Click" localSheetId="1">'Three-Factor 8-Run DOE'!scatButton_Click</definedName>
    <definedName name="scatButton_Click" localSheetId="0">'Two-Factor 4-Run DOE'!scatButton_Click</definedName>
    <definedName name="scatButton_Click">[0]!scatButton_Click</definedName>
    <definedName name="Small_Back_Click" localSheetId="1">'Three-Factor 8-Run DOE'!Small_Back_Click</definedName>
    <definedName name="Small_Back_Click" localSheetId="0">'Two-Factor 4-Run DOE'!Small_Back_Click</definedName>
    <definedName name="Small_Back_Click">[0]!Small_Back_Click</definedName>
    <definedName name="Small_Back_Click_" localSheetId="1">'Three-Factor 8-Run DOE'!Small_Back_Click_</definedName>
    <definedName name="Small_Back_Click_" localSheetId="0">'Two-Factor 4-Run DOE'!Small_Back_Click_</definedName>
    <definedName name="Small_Back_Click_">[0]!Small_Back_Click_</definedName>
    <definedName name="solver_adj" localSheetId="1" hidden="1">'Three-Factor 8-Run DOE'!$H$11:$H$13</definedName>
    <definedName name="solver_adj" localSheetId="0" hidden="1">'Two-Factor 4-Run DOE'!$H$11:$H$12</definedName>
    <definedName name="solver_cvg" localSheetId="1" hidden="1">0.0001</definedName>
    <definedName name="solver_cvg" localSheetId="0" hidden="1">0.0001</definedName>
    <definedName name="solver_drv" localSheetId="1" hidden="1">1</definedName>
    <definedName name="solver_drv" localSheetId="0" hidden="1">1</definedName>
    <definedName name="solver_eng" localSheetId="1" hidden="1">1</definedName>
    <definedName name="solver_est" localSheetId="1" hidden="1">1</definedName>
    <definedName name="solver_est" localSheetId="0" hidden="1">1</definedName>
    <definedName name="solver_itr" localSheetId="1" hidden="1">2147483647</definedName>
    <definedName name="solver_itr" localSheetId="0" hidden="1">100</definedName>
    <definedName name="solver_lhs1" localSheetId="1" hidden="1">'Three-Factor 8-Run DOE'!$H$11</definedName>
    <definedName name="solver_lhs1" localSheetId="0" hidden="1">'Two-Factor 4-Run DOE'!$I$11</definedName>
    <definedName name="solver_lhs10" localSheetId="1" hidden="1">'Three-Factor 8-Run DOE'!#REF!</definedName>
    <definedName name="solver_lhs10" localSheetId="0" hidden="1">'Two-Factor 4-Run DOE'!#REF!</definedName>
    <definedName name="solver_lhs2" localSheetId="1" hidden="1">'Three-Factor 8-Run DOE'!$H$11</definedName>
    <definedName name="solver_lhs2" localSheetId="0" hidden="1">'Two-Factor 4-Run DOE'!$I$11</definedName>
    <definedName name="solver_lhs3" localSheetId="1" hidden="1">'Three-Factor 8-Run DOE'!$H$12</definedName>
    <definedName name="solver_lhs3" localSheetId="0" hidden="1">'Two-Factor 4-Run DOE'!$I$12</definedName>
    <definedName name="solver_lhs4" localSheetId="1" hidden="1">'Three-Factor 8-Run DOE'!$H$12</definedName>
    <definedName name="solver_lhs4" localSheetId="0" hidden="1">'Two-Factor 4-Run DOE'!$I$12</definedName>
    <definedName name="solver_lhs5" localSheetId="1" hidden="1">'Three-Factor 8-Run DOE'!$H$13</definedName>
    <definedName name="solver_lhs5" localSheetId="0" hidden="1">'Two-Factor 4-Run DOE'!#REF!</definedName>
    <definedName name="solver_lhs6" localSheetId="1" hidden="1">'Three-Factor 8-Run DOE'!$H$13</definedName>
    <definedName name="solver_lhs6" localSheetId="0" hidden="1">'Two-Factor 4-Run DOE'!#REF!</definedName>
    <definedName name="solver_lhs7" localSheetId="1" hidden="1">'Three-Factor 8-Run DOE'!#REF!</definedName>
    <definedName name="solver_lhs7" localSheetId="0" hidden="1">'Two-Factor 4-Run DOE'!#REF!</definedName>
    <definedName name="solver_lhs8" localSheetId="1" hidden="1">'Three-Factor 8-Run DOE'!#REF!</definedName>
    <definedName name="solver_lhs8" localSheetId="0" hidden="1">'Two-Factor 4-Run DOE'!#REF!</definedName>
    <definedName name="solver_lhs9" localSheetId="1" hidden="1">'Three-Factor 8-Run DOE'!#REF!</definedName>
    <definedName name="solver_lhs9" localSheetId="0" hidden="1">'Two-Factor 4-Run DOE'!#REF!</definedName>
    <definedName name="solver_lin" localSheetId="1" hidden="1">2</definedName>
    <definedName name="solver_lin" localSheetId="0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eg" localSheetId="0" hidden="1">2</definedName>
    <definedName name="solver_nod" localSheetId="1" hidden="1">2147483647</definedName>
    <definedName name="solver_num" localSheetId="1" hidden="1">6</definedName>
    <definedName name="solver_num" localSheetId="0" hidden="1">4</definedName>
    <definedName name="solver_nwt" localSheetId="1" hidden="1">1</definedName>
    <definedName name="solver_nwt" localSheetId="0" hidden="1">1</definedName>
    <definedName name="solver_opt" localSheetId="1" hidden="1">'Three-Factor 8-Run DOE'!$J$11</definedName>
    <definedName name="solver_opt" localSheetId="0" hidden="1">'Two-Factor 4-Run DOE'!$J$11</definedName>
    <definedName name="solver_pre" localSheetId="1" hidden="1">0.000001</definedName>
    <definedName name="solver_pre" localSheetId="0" hidden="1">0.000001</definedName>
    <definedName name="solver_rbv" localSheetId="1" hidden="1">1</definedName>
    <definedName name="solver_rel1" localSheetId="1" hidden="1">1</definedName>
    <definedName name="solver_rel1" localSheetId="0" hidden="1">1</definedName>
    <definedName name="solver_rel10" localSheetId="1" hidden="1">3</definedName>
    <definedName name="solver_rel10" localSheetId="0" hidden="1">3</definedName>
    <definedName name="solver_rel2" localSheetId="1" hidden="1">3</definedName>
    <definedName name="solver_rel2" localSheetId="0" hidden="1">3</definedName>
    <definedName name="solver_rel3" localSheetId="1" hidden="1">2</definedName>
    <definedName name="solver_rel3" localSheetId="0" hidden="1">1</definedName>
    <definedName name="solver_rel4" localSheetId="1" hidden="1">2</definedName>
    <definedName name="solver_rel4" localSheetId="0" hidden="1">3</definedName>
    <definedName name="solver_rel5" localSheetId="1" hidden="1">2</definedName>
    <definedName name="solver_rel5" localSheetId="0" hidden="1">3</definedName>
    <definedName name="solver_rel6" localSheetId="1" hidden="1">2</definedName>
    <definedName name="solver_rel6" localSheetId="0" hidden="1">3</definedName>
    <definedName name="solver_rel7" localSheetId="1" hidden="1">3</definedName>
    <definedName name="solver_rel7" localSheetId="0" hidden="1">1</definedName>
    <definedName name="solver_rel8" localSheetId="1" hidden="1">3</definedName>
    <definedName name="solver_rel8" localSheetId="0" hidden="1">3</definedName>
    <definedName name="solver_rel9" localSheetId="1" hidden="1">1</definedName>
    <definedName name="solver_rel9" localSheetId="0" hidden="1">1</definedName>
    <definedName name="solver_rhs1" localSheetId="1" hidden="1">85</definedName>
    <definedName name="solver_rhs1" localSheetId="0" hidden="1">1</definedName>
    <definedName name="solver_rhs10" localSheetId="1" hidden="1">-1</definedName>
    <definedName name="solver_rhs10" localSheetId="0" hidden="1">-1</definedName>
    <definedName name="solver_rhs2" localSheetId="1" hidden="1">65</definedName>
    <definedName name="solver_rhs2" localSheetId="0" hidden="1">-1</definedName>
    <definedName name="solver_rhs3" localSheetId="1" hidden="1">1</definedName>
    <definedName name="solver_rhs3" localSheetId="0" hidden="1">1</definedName>
    <definedName name="solver_rhs4" localSheetId="1" hidden="1">3</definedName>
    <definedName name="solver_rhs4" localSheetId="0" hidden="1">-1</definedName>
    <definedName name="solver_rhs5" localSheetId="1" hidden="1">1</definedName>
    <definedName name="solver_rhs5" localSheetId="0" hidden="1">-1</definedName>
    <definedName name="solver_rhs6" localSheetId="1" hidden="1">3</definedName>
    <definedName name="solver_rhs6" localSheetId="0" hidden="1">-1</definedName>
    <definedName name="solver_rhs7" localSheetId="1" hidden="1">-1</definedName>
    <definedName name="solver_rhs7" localSheetId="0" hidden="1">1</definedName>
    <definedName name="solver_rhs8" localSheetId="1" hidden="1">-1</definedName>
    <definedName name="solver_rhs8" localSheetId="0" hidden="1">-1</definedName>
    <definedName name="solver_rhs9" localSheetId="1" hidden="1">1</definedName>
    <definedName name="solver_rhs9" localSheetId="0" hidden="1">1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cl" localSheetId="0" hidden="1">2</definedName>
    <definedName name="solver_sho" localSheetId="1" hidden="1">2</definedName>
    <definedName name="solver_sho" localSheetId="0" hidden="1">2</definedName>
    <definedName name="solver_ssz" localSheetId="1" hidden="1">100</definedName>
    <definedName name="solver_tim" localSheetId="1" hidden="1">2147483647</definedName>
    <definedName name="solver_tim" localSheetId="0" hidden="1">100</definedName>
    <definedName name="solver_tol" localSheetId="1" hidden="1">0.01</definedName>
    <definedName name="solver_tol" localSheetId="0" hidden="1">0.05</definedName>
    <definedName name="solver_typ" localSheetId="1" hidden="1">3</definedName>
    <definedName name="solver_typ" localSheetId="0" hidden="1">1</definedName>
    <definedName name="solver_val" localSheetId="1" hidden="1">90</definedName>
    <definedName name="solver_val" localSheetId="0" hidden="1">0</definedName>
    <definedName name="solver_ver" localSheetId="1" hidden="1">3</definedName>
    <definedName name="sort">#REF!</definedName>
    <definedName name="srng">#REF!</definedName>
    <definedName name="start">#REF!</definedName>
    <definedName name="StartValue">0.475</definedName>
    <definedName name="statButton_Click" localSheetId="1">'Three-Factor 8-Run DOE'!statButton_Click</definedName>
    <definedName name="statButton_Click" localSheetId="0">'Two-Factor 4-Run DOE'!statButton_Click</definedName>
    <definedName name="statButton_Click">[0]!statButton_Click</definedName>
    <definedName name="StepValue">0.001</definedName>
    <definedName name="target">#REF!</definedName>
    <definedName name="Title">'[5]Two-Factor 4-Run DOE'!$C$3</definedName>
    <definedName name="totalSource" localSheetId="1">OFFSET('[4]Rough data'!$G$3,0,0,COUNTA('[4]Rough data'!$G:$G),1)</definedName>
    <definedName name="totalSource">OFFSET('[4]Rough data'!$G$3,0,0,COUNTA('[4]Rough data'!$G:$G),1)</definedName>
    <definedName name="tTestBaseCell">#REF!</definedName>
    <definedName name="Urng">#REF!</definedName>
    <definedName name="usl">#REF!</definedName>
    <definedName name="Wait___Discrete">#REF!</definedName>
    <definedName name="Wait_for_Info">#REF!</definedName>
    <definedName name="Width">4</definedName>
    <definedName name="xaxis">#REF!</definedName>
    <definedName name="xcl">#REF!</definedName>
    <definedName name="xLabelSource" localSheetId="1">OFFSET('[2]Individuals Control Chart'!$A$2,0,0,COUNTA('[2]Individuals Control Chart'!$A$2:$A$1000),1)</definedName>
    <definedName name="xLabelSource" localSheetId="0">OFFSET('[2]Individuals Control Chart'!$A$2,0,0,COUNTA('[2]Individuals Control Chart'!$A$2:$A$1000),1)</definedName>
    <definedName name="xLabelSource">OFFSET(#REF!,0,0,COUNTA(#REF!),1)</definedName>
    <definedName name="xlcl">#REF!</definedName>
    <definedName name="xlrng" localSheetId="1">[2]Histogram!$Y$4</definedName>
    <definedName name="xlrng" localSheetId="0">[2]Histogram!$Y$4</definedName>
    <definedName name="xlrng">#REF!</definedName>
    <definedName name="xlrngbin">#REF!</definedName>
    <definedName name="xlrngbin1">#REF!</definedName>
    <definedName name="xlrngbin2">#REF!</definedName>
    <definedName name="xlrngforbins">#REF!</definedName>
    <definedName name="xlrngg">#REF!</definedName>
    <definedName name="xlrngM">#REF!</definedName>
    <definedName name="xlrngn">#REF!</definedName>
    <definedName name="xlrngnext">#REF!</definedName>
    <definedName name="xlrngr">#REF!</definedName>
    <definedName name="xlrngtolook1">#REF!</definedName>
    <definedName name="xlrngx">#REF!</definedName>
    <definedName name="xSource" localSheetId="1">OFFSET('[2]Rough data'!$A$1,0,0,MATCH(1E+306,'[2]Rough data'!$B:$B,1),1)</definedName>
    <definedName name="xSource" localSheetId="0">OFFSET('[2]Rough data'!$A$1,0,0,MATCH(1E+306,'[2]Rough data'!$B:$B,1),1)</definedName>
    <definedName name="xSource">OFFSET('[3]Rough data'!$A$1,0,0,MATCH(1E+306,'[3]Rough data'!$B:$B,1),1)</definedName>
    <definedName name="xuc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70" i="5" l="1"/>
  <c r="F270" i="5"/>
  <c r="B270" i="5"/>
  <c r="J269" i="5"/>
  <c r="F269" i="5"/>
  <c r="B269" i="5"/>
  <c r="J268" i="5"/>
  <c r="F268" i="5"/>
  <c r="B268" i="5"/>
  <c r="C266" i="5"/>
  <c r="B190" i="5"/>
  <c r="B189" i="5"/>
  <c r="D188" i="5"/>
  <c r="C188" i="5"/>
  <c r="B188" i="5"/>
  <c r="G184" i="5"/>
  <c r="B184" i="5"/>
  <c r="G183" i="5"/>
  <c r="B183" i="5"/>
  <c r="I182" i="5"/>
  <c r="H182" i="5"/>
  <c r="G182" i="5"/>
  <c r="D182" i="5"/>
  <c r="C182" i="5"/>
  <c r="B182" i="5"/>
  <c r="C180" i="5"/>
  <c r="K172" i="5"/>
  <c r="F172" i="5"/>
  <c r="C171" i="5"/>
  <c r="K152" i="5"/>
  <c r="H152" i="5"/>
  <c r="E152" i="5"/>
  <c r="B152" i="5"/>
  <c r="K151" i="5"/>
  <c r="H151" i="5"/>
  <c r="E151" i="5"/>
  <c r="B151" i="5"/>
  <c r="K150" i="5"/>
  <c r="H150" i="5"/>
  <c r="E150" i="5"/>
  <c r="B150" i="5"/>
  <c r="D66" i="5"/>
  <c r="E66" i="5" s="1"/>
  <c r="C66" i="5"/>
  <c r="C65" i="5" s="1"/>
  <c r="C45" i="5"/>
  <c r="J37" i="5"/>
  <c r="I37" i="5"/>
  <c r="H37" i="5"/>
  <c r="G37" i="5"/>
  <c r="C37" i="5"/>
  <c r="J36" i="5"/>
  <c r="I36" i="5"/>
  <c r="H36" i="5"/>
  <c r="G36" i="5"/>
  <c r="C36" i="5"/>
  <c r="J35" i="5"/>
  <c r="I35" i="5"/>
  <c r="H35" i="5"/>
  <c r="G35" i="5"/>
  <c r="C35" i="5"/>
  <c r="J34" i="5"/>
  <c r="I34" i="5"/>
  <c r="H34" i="5"/>
  <c r="G34" i="5"/>
  <c r="C34" i="5"/>
  <c r="J33" i="5"/>
  <c r="I33" i="5"/>
  <c r="H33" i="5"/>
  <c r="G33" i="5"/>
  <c r="C33" i="5"/>
  <c r="J32" i="5"/>
  <c r="I32" i="5"/>
  <c r="H32" i="5"/>
  <c r="G32" i="5"/>
  <c r="C32" i="5"/>
  <c r="J31" i="5"/>
  <c r="I31" i="5"/>
  <c r="H31" i="5"/>
  <c r="G31" i="5"/>
  <c r="C31" i="5"/>
  <c r="J30" i="5"/>
  <c r="I30" i="5"/>
  <c r="H30" i="5"/>
  <c r="G30" i="5"/>
  <c r="C30" i="5"/>
  <c r="Q25" i="5"/>
  <c r="L37" i="5" s="1"/>
  <c r="M37" i="5" s="1"/>
  <c r="P25" i="5"/>
  <c r="K37" i="5" s="1"/>
  <c r="F25" i="5"/>
  <c r="E25" i="5"/>
  <c r="D25" i="5"/>
  <c r="Q24" i="5"/>
  <c r="L36" i="5" s="1"/>
  <c r="M36" i="5" s="1"/>
  <c r="P24" i="5"/>
  <c r="K36" i="5" s="1"/>
  <c r="F24" i="5"/>
  <c r="E24" i="5"/>
  <c r="D24" i="5"/>
  <c r="Q23" i="5"/>
  <c r="L35" i="5" s="1"/>
  <c r="M35" i="5" s="1"/>
  <c r="P23" i="5"/>
  <c r="K35" i="5" s="1"/>
  <c r="I184" i="5" s="1"/>
  <c r="F23" i="5"/>
  <c r="E23" i="5"/>
  <c r="D23" i="5"/>
  <c r="Q22" i="5"/>
  <c r="L34" i="5" s="1"/>
  <c r="P22" i="5"/>
  <c r="K34" i="5" s="1"/>
  <c r="F22" i="5"/>
  <c r="E22" i="5"/>
  <c r="D22" i="5"/>
  <c r="Q21" i="5"/>
  <c r="L33" i="5" s="1"/>
  <c r="P21" i="5"/>
  <c r="K33" i="5" s="1"/>
  <c r="D184" i="5" s="1"/>
  <c r="F21" i="5"/>
  <c r="E21" i="5"/>
  <c r="D21" i="5"/>
  <c r="Q20" i="5"/>
  <c r="L32" i="5" s="1"/>
  <c r="M32" i="5" s="1"/>
  <c r="P20" i="5"/>
  <c r="K32" i="5" s="1"/>
  <c r="F20" i="5"/>
  <c r="E20" i="5"/>
  <c r="D20" i="5"/>
  <c r="Q19" i="5"/>
  <c r="L31" i="5" s="1"/>
  <c r="M31" i="5" s="1"/>
  <c r="P19" i="5"/>
  <c r="K31" i="5" s="1"/>
  <c r="F19" i="5"/>
  <c r="E19" i="5"/>
  <c r="D19" i="5"/>
  <c r="Q18" i="5"/>
  <c r="L30" i="5" s="1"/>
  <c r="P18" i="5"/>
  <c r="K30" i="5" s="1"/>
  <c r="F18" i="5"/>
  <c r="E18" i="5"/>
  <c r="D18" i="5"/>
  <c r="F17" i="5"/>
  <c r="E17" i="5"/>
  <c r="D17" i="5"/>
  <c r="I13" i="5"/>
  <c r="I12" i="5"/>
  <c r="I11" i="5"/>
  <c r="F270" i="4"/>
  <c r="B270" i="4"/>
  <c r="F269" i="4"/>
  <c r="B269" i="4"/>
  <c r="F268" i="4"/>
  <c r="B268" i="4"/>
  <c r="C266" i="4"/>
  <c r="B184" i="4"/>
  <c r="B183" i="4"/>
  <c r="D182" i="4"/>
  <c r="C182" i="4"/>
  <c r="B182" i="4"/>
  <c r="C180" i="4"/>
  <c r="F172" i="4"/>
  <c r="C171" i="4"/>
  <c r="E152" i="4"/>
  <c r="B152" i="4"/>
  <c r="E151" i="4"/>
  <c r="B151" i="4"/>
  <c r="E150" i="4"/>
  <c r="B150" i="4"/>
  <c r="D52" i="4"/>
  <c r="E52" i="4" s="1"/>
  <c r="C52" i="4"/>
  <c r="C51" i="4" s="1"/>
  <c r="C36" i="4"/>
  <c r="F28" i="4"/>
  <c r="C28" i="4"/>
  <c r="F27" i="4"/>
  <c r="C27" i="4"/>
  <c r="H26" i="4"/>
  <c r="I26" i="4" s="1"/>
  <c r="F26" i="4"/>
  <c r="C26" i="4"/>
  <c r="F25" i="4"/>
  <c r="C25" i="4"/>
  <c r="P20" i="4"/>
  <c r="H28" i="4" s="1"/>
  <c r="I28" i="4" s="1"/>
  <c r="O20" i="4"/>
  <c r="G28" i="4" s="1"/>
  <c r="D184" i="4" s="1"/>
  <c r="E20" i="4"/>
  <c r="D20" i="4"/>
  <c r="P19" i="4"/>
  <c r="H27" i="4" s="1"/>
  <c r="O19" i="4"/>
  <c r="G27" i="4" s="1"/>
  <c r="E19" i="4"/>
  <c r="D19" i="4"/>
  <c r="P18" i="4"/>
  <c r="O18" i="4"/>
  <c r="G26" i="4" s="1"/>
  <c r="E18" i="4"/>
  <c r="D18" i="4"/>
  <c r="P17" i="4"/>
  <c r="H25" i="4" s="1"/>
  <c r="O17" i="4"/>
  <c r="G25" i="4" s="1"/>
  <c r="E17" i="4"/>
  <c r="D17" i="4"/>
  <c r="E16" i="4"/>
  <c r="D16" i="4"/>
  <c r="I12" i="4"/>
  <c r="I11" i="4"/>
  <c r="F80" i="4" l="1"/>
  <c r="F42" i="5"/>
  <c r="I152" i="5" s="1"/>
  <c r="F94" i="5"/>
  <c r="K269" i="5" s="1"/>
  <c r="D94" i="5"/>
  <c r="C269" i="5" s="1"/>
  <c r="C189" i="5"/>
  <c r="H183" i="5"/>
  <c r="D43" i="5"/>
  <c r="I93" i="5"/>
  <c r="I42" i="5"/>
  <c r="M33" i="5"/>
  <c r="E43" i="5"/>
  <c r="F151" i="5" s="1"/>
  <c r="D93" i="5"/>
  <c r="I183" i="5"/>
  <c r="C184" i="5"/>
  <c r="H184" i="5"/>
  <c r="F93" i="5"/>
  <c r="J93" i="5"/>
  <c r="J42" i="5"/>
  <c r="D42" i="5"/>
  <c r="F43" i="5"/>
  <c r="I151" i="5" s="1"/>
  <c r="G93" i="5"/>
  <c r="I94" i="5"/>
  <c r="D183" i="5"/>
  <c r="C190" i="5"/>
  <c r="E42" i="5"/>
  <c r="D190" i="5"/>
  <c r="G94" i="5"/>
  <c r="M30" i="5"/>
  <c r="M34" i="5"/>
  <c r="G42" i="5"/>
  <c r="I43" i="5"/>
  <c r="H93" i="5"/>
  <c r="J94" i="5"/>
  <c r="C96" i="5"/>
  <c r="C183" i="5"/>
  <c r="E93" i="5"/>
  <c r="H94" i="5"/>
  <c r="H42" i="5"/>
  <c r="J43" i="5"/>
  <c r="E94" i="5"/>
  <c r="G269" i="5" s="1"/>
  <c r="D189" i="5"/>
  <c r="G43" i="5"/>
  <c r="L151" i="5" s="1"/>
  <c r="H43" i="5"/>
  <c r="D80" i="4"/>
  <c r="C269" i="4" s="1"/>
  <c r="I25" i="4"/>
  <c r="C82" i="4"/>
  <c r="E80" i="4"/>
  <c r="G269" i="4" s="1"/>
  <c r="E79" i="4"/>
  <c r="I27" i="4"/>
  <c r="F79" i="4"/>
  <c r="E34" i="4"/>
  <c r="F151" i="4" s="1"/>
  <c r="C183" i="4"/>
  <c r="D34" i="4"/>
  <c r="C151" i="4" s="1"/>
  <c r="C184" i="4"/>
  <c r="D33" i="4"/>
  <c r="E33" i="4"/>
  <c r="D183" i="4"/>
  <c r="F33" i="4"/>
  <c r="F35" i="4" s="1"/>
  <c r="F36" i="4" s="1"/>
  <c r="D79" i="4"/>
  <c r="F34" i="4"/>
  <c r="F81" i="4" l="1"/>
  <c r="F82" i="4" s="1"/>
  <c r="P86" i="4" s="1"/>
  <c r="H44" i="5"/>
  <c r="H45" i="5" s="1"/>
  <c r="R42" i="5" s="1"/>
  <c r="J44" i="5"/>
  <c r="J45" i="5" s="1"/>
  <c r="G95" i="5"/>
  <c r="G96" i="5" s="1"/>
  <c r="Q93" i="5" s="1"/>
  <c r="L152" i="5"/>
  <c r="G44" i="5"/>
  <c r="G45" i="5" s="1"/>
  <c r="C151" i="5"/>
  <c r="B173" i="5"/>
  <c r="C173" i="5" s="1"/>
  <c r="E44" i="5"/>
  <c r="E45" i="5" s="1"/>
  <c r="F152" i="5"/>
  <c r="E95" i="5"/>
  <c r="E96" i="5" s="1"/>
  <c r="G270" i="5"/>
  <c r="H95" i="5"/>
  <c r="H96" i="5" s="1"/>
  <c r="H50" i="5"/>
  <c r="E65" i="5"/>
  <c r="K270" i="5"/>
  <c r="F95" i="5"/>
  <c r="F96" i="5" s="1"/>
  <c r="C270" i="5"/>
  <c r="D95" i="5"/>
  <c r="D96" i="5" s="1"/>
  <c r="I44" i="5"/>
  <c r="I45" i="5" s="1"/>
  <c r="K174" i="5"/>
  <c r="L174" i="5" s="1"/>
  <c r="K173" i="5"/>
  <c r="L173" i="5" s="1"/>
  <c r="T42" i="5"/>
  <c r="J95" i="5"/>
  <c r="J96" i="5" s="1"/>
  <c r="F173" i="5"/>
  <c r="G173" i="5" s="1"/>
  <c r="F174" i="5"/>
  <c r="G174" i="5" s="1"/>
  <c r="B174" i="5"/>
  <c r="C174" i="5" s="1"/>
  <c r="C152" i="5"/>
  <c r="D44" i="5"/>
  <c r="D45" i="5" s="1"/>
  <c r="F44" i="5"/>
  <c r="F45" i="5" s="1"/>
  <c r="I95" i="5"/>
  <c r="I96" i="5" s="1"/>
  <c r="P33" i="4"/>
  <c r="D35" i="4"/>
  <c r="D36" i="4" s="1"/>
  <c r="C152" i="4"/>
  <c r="B174" i="4"/>
  <c r="C174" i="4" s="1"/>
  <c r="B173" i="4"/>
  <c r="C173" i="4" s="1"/>
  <c r="E51" i="4"/>
  <c r="H41" i="4"/>
  <c r="D81" i="4"/>
  <c r="D82" i="4" s="1"/>
  <c r="N86" i="4" s="1"/>
  <c r="C270" i="4"/>
  <c r="F152" i="4"/>
  <c r="E35" i="4"/>
  <c r="E36" i="4" s="1"/>
  <c r="F174" i="4"/>
  <c r="G174" i="4" s="1"/>
  <c r="F173" i="4"/>
  <c r="G173" i="4" s="1"/>
  <c r="G270" i="4"/>
  <c r="E81" i="4"/>
  <c r="E82" i="4" s="1"/>
  <c r="O86" i="4" s="1"/>
  <c r="B274" i="4"/>
  <c r="C274" i="4" s="1"/>
  <c r="B273" i="4"/>
  <c r="C273" i="4" s="1"/>
  <c r="N90" i="4" a="1"/>
  <c r="B273" i="5" l="1"/>
  <c r="C273" i="5" s="1"/>
  <c r="B274" i="5"/>
  <c r="C274" i="5" s="1"/>
  <c r="K11" i="5"/>
  <c r="S93" i="5"/>
  <c r="H51" i="5"/>
  <c r="H52" i="5" s="1"/>
  <c r="N42" i="5"/>
  <c r="J11" i="5"/>
  <c r="S42" i="5"/>
  <c r="Q42" i="5"/>
  <c r="T93" i="5"/>
  <c r="N93" i="5"/>
  <c r="D69" i="5"/>
  <c r="D70" i="5"/>
  <c r="D65" i="5"/>
  <c r="D64" i="5" s="1"/>
  <c r="O93" i="5"/>
  <c r="O42" i="5"/>
  <c r="P42" i="5"/>
  <c r="P93" i="5"/>
  <c r="R93" i="5"/>
  <c r="P90" i="4"/>
  <c r="P91" i="4"/>
  <c r="O90" i="4"/>
  <c r="O91" i="4"/>
  <c r="N90" i="4"/>
  <c r="N91" i="4"/>
  <c r="O33" i="4"/>
  <c r="D56" i="4"/>
  <c r="D55" i="4"/>
  <c r="D51" i="4"/>
  <c r="D50" i="4" s="1"/>
  <c r="D38" i="4"/>
  <c r="N33" i="4"/>
  <c r="J11" i="4"/>
  <c r="P39" i="4"/>
  <c r="E39" i="4"/>
  <c r="D37" i="4"/>
  <c r="O39" i="4"/>
  <c r="D39" i="4"/>
  <c r="C37" i="4"/>
  <c r="C38" i="4" s="1"/>
  <c r="H42" i="4"/>
  <c r="H43" i="4" s="1"/>
  <c r="N39" i="4"/>
  <c r="C39" i="4"/>
  <c r="F37" i="4"/>
  <c r="F38" i="4" s="1"/>
  <c r="F39" i="4"/>
  <c r="E37" i="4"/>
  <c r="E38" i="4" s="1"/>
  <c r="K11" i="4"/>
  <c r="D68" i="5" l="1"/>
  <c r="E64" i="5"/>
  <c r="F64" i="5" s="1"/>
  <c r="G64" i="5" s="1"/>
  <c r="D54" i="4"/>
  <c r="E50" i="4"/>
  <c r="F50" i="4" s="1"/>
  <c r="G50" i="4" s="1"/>
  <c r="N97" i="5" a="1"/>
  <c r="N46" i="5" a="1"/>
  <c r="N37" i="4" a="1"/>
  <c r="T98" i="5" l="1"/>
  <c r="P98" i="5"/>
  <c r="S97" i="5"/>
  <c r="S105" i="5" s="1"/>
  <c r="O97" i="5"/>
  <c r="O105" i="5" s="1"/>
  <c r="S98" i="5"/>
  <c r="O98" i="5"/>
  <c r="R97" i="5"/>
  <c r="R105" i="5" s="1"/>
  <c r="N97" i="5"/>
  <c r="N105" i="5" s="1"/>
  <c r="Q98" i="5"/>
  <c r="P97" i="5"/>
  <c r="P105" i="5" s="1"/>
  <c r="N98" i="5"/>
  <c r="T97" i="5"/>
  <c r="T105" i="5" s="1"/>
  <c r="R98" i="5"/>
  <c r="Q97" i="5"/>
  <c r="Q105" i="5" s="1"/>
  <c r="T47" i="5"/>
  <c r="P47" i="5"/>
  <c r="S46" i="5"/>
  <c r="S54" i="5" s="1"/>
  <c r="O46" i="5"/>
  <c r="O54" i="5" s="1"/>
  <c r="S47" i="5"/>
  <c r="O47" i="5"/>
  <c r="R46" i="5"/>
  <c r="R54" i="5" s="1"/>
  <c r="N46" i="5"/>
  <c r="N54" i="5" s="1"/>
  <c r="N47" i="5"/>
  <c r="T46" i="5"/>
  <c r="T54" i="5" s="1"/>
  <c r="R47" i="5"/>
  <c r="Q46" i="5"/>
  <c r="Q54" i="5" s="1"/>
  <c r="Q47" i="5"/>
  <c r="P46" i="5"/>
  <c r="P54" i="5" s="1"/>
  <c r="O38" i="4"/>
  <c r="N37" i="4"/>
  <c r="N38" i="4"/>
  <c r="P37" i="4"/>
  <c r="P38" i="4"/>
  <c r="O37" i="4"/>
  <c r="Q52" i="5" l="1"/>
  <c r="R55" i="5" s="1"/>
  <c r="Q103" i="5"/>
  <c r="T106" i="5" s="1"/>
  <c r="Q55" i="5" l="1"/>
  <c r="T55" i="5"/>
  <c r="P55" i="5"/>
  <c r="O106" i="5"/>
  <c r="S55" i="5"/>
  <c r="S106" i="5"/>
  <c r="Q106" i="5"/>
  <c r="O55" i="5"/>
  <c r="R106" i="5"/>
  <c r="P106" i="5"/>
  <c r="N106" i="5"/>
  <c r="N55" i="5"/>
  <c r="H57" i="5" l="1"/>
  <c r="H58" i="5" s="1"/>
  <c r="H103" i="5"/>
  <c r="D97" i="5" s="1"/>
  <c r="D98" i="5" s="1"/>
  <c r="D99" i="5" s="1"/>
  <c r="D46" i="5"/>
  <c r="D47" i="5" s="1"/>
  <c r="D48" i="5" s="1"/>
  <c r="I46" i="5"/>
  <c r="I47" i="5" s="1"/>
  <c r="I48" i="5" s="1"/>
  <c r="F46" i="5"/>
  <c r="F47" i="5" s="1"/>
  <c r="F48" i="5" s="1"/>
  <c r="E46" i="5"/>
  <c r="E47" i="5" s="1"/>
  <c r="E48" i="5" s="1"/>
  <c r="G46" i="5"/>
  <c r="G47" i="5" s="1"/>
  <c r="G48" i="5" s="1"/>
  <c r="H46" i="5"/>
  <c r="H47" i="5" s="1"/>
  <c r="H48" i="5" s="1"/>
  <c r="C46" i="5"/>
  <c r="C47" i="5" s="1"/>
  <c r="C48" i="5" s="1"/>
  <c r="J46" i="5"/>
  <c r="J47" i="5" s="1"/>
  <c r="J48" i="5" s="1"/>
  <c r="H104" i="5" l="1"/>
  <c r="O99" i="5" s="1"/>
  <c r="G97" i="5"/>
  <c r="G98" i="5" s="1"/>
  <c r="G99" i="5" s="1"/>
  <c r="F97" i="5"/>
  <c r="F98" i="5" s="1"/>
  <c r="F99" i="5" s="1"/>
  <c r="H97" i="5"/>
  <c r="H98" i="5" s="1"/>
  <c r="H99" i="5" s="1"/>
  <c r="C97" i="5"/>
  <c r="C98" i="5" s="1"/>
  <c r="C99" i="5" s="1"/>
  <c r="E97" i="5"/>
  <c r="E98" i="5" s="1"/>
  <c r="E99" i="5" s="1"/>
  <c r="I97" i="5"/>
  <c r="I98" i="5" s="1"/>
  <c r="I99" i="5" s="1"/>
  <c r="J97" i="5"/>
  <c r="J98" i="5" s="1"/>
  <c r="J99" i="5" s="1"/>
  <c r="H59" i="5"/>
  <c r="P48" i="5"/>
  <c r="S48" i="5"/>
  <c r="N48" i="5"/>
  <c r="Q48" i="5"/>
  <c r="T48" i="5"/>
  <c r="R48" i="5"/>
  <c r="O48" i="5"/>
  <c r="Q99" i="5" l="1"/>
  <c r="S99" i="5"/>
  <c r="P99" i="5"/>
  <c r="T99" i="5"/>
  <c r="N99" i="5"/>
  <c r="R99" i="5"/>
  <c r="H105" i="5"/>
</calcChain>
</file>

<file path=xl/sharedStrings.xml><?xml version="1.0" encoding="utf-8"?>
<sst xmlns="http://schemas.openxmlformats.org/spreadsheetml/2006/main" count="251" uniqueCount="94">
  <si>
    <t>Two-Factor, Two-Level, 4-Run, Full-Factorial Design of Experiments</t>
  </si>
  <si>
    <t>Title:</t>
  </si>
  <si>
    <t>Date:</t>
  </si>
  <si>
    <t>Name of Experimenter:</t>
  </si>
  <si>
    <t>Response:</t>
  </si>
  <si>
    <t>Goal:</t>
  </si>
  <si>
    <t>Predicted Output for Y:</t>
  </si>
  <si>
    <t>Factor</t>
  </si>
  <si>
    <t>Factor Name</t>
  </si>
  <si>
    <t>Low</t>
  </si>
  <si>
    <t>High</t>
  </si>
  <si>
    <t>Factor
Name</t>
  </si>
  <si>
    <t>Enter Actual Factor Setting - uncoded</t>
  </si>
  <si>
    <t>Factor setting coded</t>
  </si>
  <si>
    <t>Y-hat:</t>
  </si>
  <si>
    <t>S-hat:</t>
  </si>
  <si>
    <t>A</t>
  </si>
  <si>
    <t>B</t>
  </si>
  <si>
    <t>Experimental Worksheet:</t>
  </si>
  <si>
    <t>Outer Array or Response Replicates:</t>
  </si>
  <si>
    <t>Standard
Run Order</t>
  </si>
  <si>
    <t>Actual
Run Order</t>
  </si>
  <si>
    <t>Yrep1</t>
  </si>
  <si>
    <t>Yrep2</t>
  </si>
  <si>
    <t>Yrep3</t>
  </si>
  <si>
    <t>Yrep4</t>
  </si>
  <si>
    <t>Yrep5</t>
  </si>
  <si>
    <t>Yrep6</t>
  </si>
  <si>
    <t>Yrep7</t>
  </si>
  <si>
    <t>Yrep8</t>
  </si>
  <si>
    <t>Yrep9</t>
  </si>
  <si>
    <t>Average (Y)</t>
  </si>
  <si>
    <t>StdDev (Y)</t>
  </si>
  <si>
    <t>Coded Design Matrix:</t>
  </si>
  <si>
    <t>AB</t>
  </si>
  <si>
    <t>Variance(Y)</t>
  </si>
  <si>
    <t>Calculation of Effects and Coefficients for Average (Y):</t>
  </si>
  <si>
    <t>Absolute Value of Coefficients for Average (Y):</t>
  </si>
  <si>
    <t>Constant</t>
  </si>
  <si>
    <t>Avg(Avg(Y)) @ +1:</t>
  </si>
  <si>
    <t>Avg(Avg(Y)) @ -1:</t>
  </si>
  <si>
    <t>Effect (Delta):</t>
  </si>
  <si>
    <t>Absolute Value of Coefficients and ME for Average (Y) sorted for Pareto:</t>
  </si>
  <si>
    <t>Coefficient (Delta/2):</t>
  </si>
  <si>
    <t>SE Coefficient:</t>
  </si>
  <si>
    <t>T-value</t>
  </si>
  <si>
    <t>P-value</t>
  </si>
  <si>
    <t>Estimate of Experimental Error StdDev (from replicates):</t>
  </si>
  <si>
    <t>Margin of Error for Coefficients (95% Conf. Level):</t>
  </si>
  <si>
    <t>Margin of Error for Effects (95% Conf. Level):</t>
  </si>
  <si>
    <t>ANOVA (from replicates):</t>
  </si>
  <si>
    <t>df</t>
  </si>
  <si>
    <t>SS</t>
  </si>
  <si>
    <t>MS</t>
  </si>
  <si>
    <t>F</t>
  </si>
  <si>
    <t>P</t>
  </si>
  <si>
    <t>Model</t>
  </si>
  <si>
    <t>Error</t>
  </si>
  <si>
    <t>Total</t>
  </si>
  <si>
    <t>R-Square:</t>
  </si>
  <si>
    <t>R-Square Adj.:</t>
  </si>
  <si>
    <t>S</t>
  </si>
  <si>
    <t>Calculation of Effects and Coefficients for StdDev (Y):</t>
  </si>
  <si>
    <t>StdDev (Y) @ +1:</t>
  </si>
  <si>
    <t>StdDev (Y) @ -1:</t>
  </si>
  <si>
    <t>Absolute Value of Coefficients for StdDev (Y):</t>
  </si>
  <si>
    <t>Absolute Value of Coefficients and ME for StdDev (Y) sorted for Pareto:</t>
  </si>
  <si>
    <t>SigmaXL Copyright © 2004 - 2011</t>
  </si>
  <si>
    <t>Y</t>
  </si>
  <si>
    <t>Main Effects Plots for Avg(Avg(Y)):</t>
  </si>
  <si>
    <t>Y Scale:</t>
  </si>
  <si>
    <t>Use:</t>
  </si>
  <si>
    <t>Interaction Plot for Avg(Avg(Y)):</t>
  </si>
  <si>
    <t>Main Effects Plots for StdDev (Y):</t>
  </si>
  <si>
    <t>Three-Factor, Two-Level, 8-Run, Full-Factorial Design of Experiments</t>
  </si>
  <si>
    <t>C</t>
  </si>
  <si>
    <t>Avg(Y) @ -1 for all factors:</t>
  </si>
  <si>
    <t>AC</t>
  </si>
  <si>
    <t>BC</t>
  </si>
  <si>
    <t>ABC</t>
  </si>
  <si>
    <t>Variance (Y)</t>
  </si>
  <si>
    <t>Absolute Value of Coefficients for Average (Y) - subset used for Lenth's PSE (unreplicated data):</t>
  </si>
  <si>
    <t>Initial Estimate of PSE:</t>
  </si>
  <si>
    <t>Lenth's Pseudo Standard Error (PSE) Analysis for Unreplicated Data:</t>
  </si>
  <si>
    <t>Lenth's PSE for Coefficients:</t>
  </si>
  <si>
    <t>Length's Margin of Error for Coefficients (95% Conf. Level):</t>
  </si>
  <si>
    <t>Length's Margin of Error for Effects (95% Conf. Level):</t>
  </si>
  <si>
    <t>Approx. P-value</t>
  </si>
  <si>
    <t>Absolute Value of Coefficients for StdDev (Y) - subset used for Lenth's PSE:</t>
  </si>
  <si>
    <t>Main Effects Plots for Avg(Avg(Y))</t>
  </si>
  <si>
    <t>Interaction Plots for Avg(Avg(Y)):</t>
  </si>
  <si>
    <t>Radius</t>
  </si>
  <si>
    <t>Roughness</t>
  </si>
  <si>
    <t>Case Depth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</si>
</sst>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.\-\-\-00000000000000000000000;0000000000000000000000000000000000000000000000000000000000000000000000000000000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62"/>
      <name val="Arial"/>
      <family val="2"/>
    </font>
    <font>
      <sz val="10"/>
      <color indexed="10"/>
      <name val="Arial"/>
      <family val="2"/>
    </font>
    <font>
      <sz val="10"/>
      <color indexed="53"/>
      <name val="Arial"/>
      <family val="2"/>
    </font>
    <font>
      <b/>
      <sz val="10"/>
      <color indexed="53"/>
      <name val="Arial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Arial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0"/>
      <name val="Arial"/>
      <family val="2"/>
    </font>
    <font>
      <b/>
      <sz val="18"/>
      <color indexed="56"/>
      <name val="Cambria"/>
      <family val="2"/>
    </font>
    <font>
      <sz val="10"/>
      <name val="Arial Unicode MS"/>
      <family val="2"/>
    </font>
    <font>
      <sz val="10"/>
      <color indexed="8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2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4" borderId="0" applyNumberFormat="0" applyBorder="0" applyAlignment="0" applyProtection="0"/>
    <xf numFmtId="0" fontId="12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0" applyNumberFormat="0" applyAlignment="0"/>
    <xf numFmtId="0" fontId="4" fillId="0" borderId="0" applyNumberFormat="0" applyAlignment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38" fontId="13" fillId="20" borderId="0" applyNumberFormat="0" applyBorder="0" applyAlignment="0" applyProtection="0"/>
    <xf numFmtId="38" fontId="4" fillId="20" borderId="0" applyNumberFormat="0" applyBorder="0" applyAlignment="0" applyProtection="0"/>
    <xf numFmtId="0" fontId="15" fillId="0" borderId="38" applyNumberFormat="0" applyAlignment="0" applyProtection="0">
      <alignment horizontal="left" vertical="center"/>
    </xf>
    <xf numFmtId="0" fontId="15" fillId="0" borderId="28">
      <alignment horizontal="left" vertical="center"/>
    </xf>
    <xf numFmtId="10" fontId="13" fillId="20" borderId="8" applyNumberFormat="0" applyBorder="0" applyAlignment="0" applyProtection="0"/>
    <xf numFmtId="10" fontId="4" fillId="20" borderId="8" applyNumberFormat="0" applyBorder="0" applyAlignment="0" applyProtection="0"/>
    <xf numFmtId="164" fontId="16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10" fontId="16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248">
    <xf numFmtId="0" fontId="0" fillId="0" borderId="0" xfId="0"/>
    <xf numFmtId="0" fontId="3" fillId="0" borderId="0" xfId="1" applyFont="1" applyProtection="1"/>
    <xf numFmtId="0" fontId="2" fillId="0" borderId="0" xfId="1" applyProtection="1"/>
    <xf numFmtId="0" fontId="2" fillId="0" borderId="0" xfId="1"/>
    <xf numFmtId="0" fontId="2" fillId="0" borderId="0" xfId="1" applyAlignment="1" applyProtection="1">
      <alignment horizontal="right"/>
      <protection locked="0"/>
    </xf>
    <xf numFmtId="0" fontId="2" fillId="0" borderId="0" xfId="1" applyProtection="1">
      <protection locked="0"/>
    </xf>
    <xf numFmtId="0" fontId="2" fillId="0" borderId="0" xfId="1" applyAlignment="1" applyProtection="1">
      <alignment horizontal="right"/>
    </xf>
    <xf numFmtId="0" fontId="2" fillId="0" borderId="1" xfId="1" applyBorder="1" applyProtection="1"/>
    <xf numFmtId="0" fontId="2" fillId="0" borderId="2" xfId="1" applyBorder="1" applyProtection="1"/>
    <xf numFmtId="0" fontId="2" fillId="0" borderId="3" xfId="1" applyBorder="1" applyProtection="1"/>
    <xf numFmtId="0" fontId="4" fillId="0" borderId="4" xfId="1" applyFont="1" applyBorder="1" applyAlignment="1" applyProtection="1">
      <alignment wrapText="1"/>
    </xf>
    <xf numFmtId="0" fontId="4" fillId="0" borderId="5" xfId="1" applyFont="1" applyBorder="1" applyAlignment="1" applyProtection="1">
      <alignment wrapText="1"/>
    </xf>
    <xf numFmtId="0" fontId="2" fillId="0" borderId="6" xfId="1" applyBorder="1" applyProtection="1"/>
    <xf numFmtId="0" fontId="2" fillId="0" borderId="5" xfId="1" applyFont="1" applyFill="1" applyBorder="1" applyAlignment="1" applyProtection="1">
      <alignment wrapText="1"/>
    </xf>
    <xf numFmtId="0" fontId="4" fillId="0" borderId="7" xfId="1" applyFont="1" applyBorder="1" applyProtection="1"/>
    <xf numFmtId="49" fontId="4" fillId="2" borderId="8" xfId="1" applyNumberFormat="1" applyFont="1" applyFill="1" applyBorder="1" applyProtection="1">
      <protection locked="0"/>
    </xf>
    <xf numFmtId="0" fontId="2" fillId="2" borderId="8" xfId="1" applyFill="1" applyBorder="1" applyProtection="1">
      <protection locked="0"/>
    </xf>
    <xf numFmtId="0" fontId="2" fillId="2" borderId="9" xfId="1" applyFill="1" applyBorder="1" applyProtection="1">
      <protection locked="0"/>
    </xf>
    <xf numFmtId="49" fontId="2" fillId="0" borderId="10" xfId="1" applyNumberFormat="1" applyBorder="1" applyProtection="1">
      <protection locked="0"/>
    </xf>
    <xf numFmtId="0" fontId="2" fillId="2" borderId="10" xfId="1" applyFill="1" applyBorder="1" applyProtection="1">
      <protection locked="0"/>
    </xf>
    <xf numFmtId="0" fontId="2" fillId="0" borderId="11" xfId="1" applyBorder="1" applyProtection="1"/>
    <xf numFmtId="0" fontId="2" fillId="0" borderId="12" xfId="1" applyBorder="1" applyProtection="1"/>
    <xf numFmtId="0" fontId="2" fillId="0" borderId="13" xfId="1" applyBorder="1" applyProtection="1"/>
    <xf numFmtId="0" fontId="5" fillId="0" borderId="0" xfId="1" applyFont="1" applyProtection="1"/>
    <xf numFmtId="0" fontId="4" fillId="0" borderId="14" xfId="1" applyFont="1" applyBorder="1" applyProtection="1"/>
    <xf numFmtId="49" fontId="4" fillId="2" borderId="15" xfId="1" applyNumberFormat="1" applyFont="1" applyFill="1" applyBorder="1" applyProtection="1">
      <protection locked="0"/>
    </xf>
    <xf numFmtId="0" fontId="2" fillId="2" borderId="15" xfId="1" applyFill="1" applyBorder="1" applyProtection="1">
      <protection locked="0"/>
    </xf>
    <xf numFmtId="0" fontId="2" fillId="2" borderId="16" xfId="1" applyFill="1" applyBorder="1" applyProtection="1">
      <protection locked="0"/>
    </xf>
    <xf numFmtId="49" fontId="2" fillId="0" borderId="17" xfId="1" applyNumberFormat="1" applyBorder="1" applyProtection="1">
      <protection locked="0"/>
    </xf>
    <xf numFmtId="0" fontId="2" fillId="2" borderId="17" xfId="1" applyFill="1" applyBorder="1" applyProtection="1">
      <protection locked="0"/>
    </xf>
    <xf numFmtId="0" fontId="2" fillId="0" borderId="18" xfId="1" applyBorder="1" applyProtection="1"/>
    <xf numFmtId="0" fontId="2" fillId="0" borderId="0" xfId="1" applyBorder="1" applyProtection="1"/>
    <xf numFmtId="0" fontId="2" fillId="0" borderId="0" xfId="1" applyFill="1" applyBorder="1" applyProtection="1"/>
    <xf numFmtId="0" fontId="3" fillId="0" borderId="0" xfId="1" applyFont="1" applyFill="1" applyBorder="1" applyProtection="1"/>
    <xf numFmtId="49" fontId="4" fillId="0" borderId="1" xfId="1" applyNumberFormat="1" applyFont="1" applyBorder="1" applyAlignment="1" applyProtection="1">
      <alignment wrapText="1"/>
    </xf>
    <xf numFmtId="49" fontId="4" fillId="0" borderId="3" xfId="1" applyNumberFormat="1" applyFont="1" applyBorder="1" applyAlignment="1" applyProtection="1">
      <alignment wrapText="1"/>
    </xf>
    <xf numFmtId="49" fontId="4" fillId="0" borderId="19" xfId="1" applyNumberFormat="1" applyFont="1" applyBorder="1" applyProtection="1"/>
    <xf numFmtId="49" fontId="4" fillId="0" borderId="2" xfId="1" applyNumberFormat="1" applyFont="1" applyBorder="1" applyProtection="1"/>
    <xf numFmtId="49" fontId="4" fillId="0" borderId="20" xfId="1" applyNumberFormat="1" applyFont="1" applyBorder="1" applyProtection="1"/>
    <xf numFmtId="49" fontId="4" fillId="0" borderId="21" xfId="1" applyNumberFormat="1" applyFont="1" applyBorder="1" applyProtection="1"/>
    <xf numFmtId="49" fontId="4" fillId="0" borderId="22" xfId="1" applyNumberFormat="1" applyFont="1" applyBorder="1" applyProtection="1"/>
    <xf numFmtId="49" fontId="4" fillId="0" borderId="1" xfId="1" applyNumberFormat="1" applyFont="1" applyFill="1" applyBorder="1" applyProtection="1"/>
    <xf numFmtId="49" fontId="4" fillId="0" borderId="3" xfId="1" applyNumberFormat="1" applyFont="1" applyFill="1" applyBorder="1" applyProtection="1"/>
    <xf numFmtId="49" fontId="4" fillId="0" borderId="0" xfId="1" applyNumberFormat="1" applyFont="1" applyFill="1" applyBorder="1" applyProtection="1"/>
    <xf numFmtId="0" fontId="2" fillId="0" borderId="7" xfId="1" applyBorder="1" applyProtection="1"/>
    <xf numFmtId="0" fontId="2" fillId="0" borderId="23" xfId="1" applyBorder="1" applyProtection="1"/>
    <xf numFmtId="0" fontId="2" fillId="0" borderId="8" xfId="1" applyBorder="1" applyProtection="1"/>
    <xf numFmtId="0" fontId="2" fillId="2" borderId="1" xfId="1" applyFill="1" applyBorder="1" applyProtection="1">
      <protection locked="0"/>
    </xf>
    <xf numFmtId="0" fontId="2" fillId="2" borderId="2" xfId="1" applyFill="1" applyBorder="1" applyProtection="1">
      <protection locked="0"/>
    </xf>
    <xf numFmtId="0" fontId="2" fillId="2" borderId="3" xfId="1" applyFill="1" applyBorder="1" applyProtection="1">
      <protection locked="0"/>
    </xf>
    <xf numFmtId="0" fontId="2" fillId="0" borderId="9" xfId="1" applyBorder="1" applyProtection="1"/>
    <xf numFmtId="0" fontId="2" fillId="2" borderId="7" xfId="1" applyFill="1" applyBorder="1" applyProtection="1">
      <protection locked="0"/>
    </xf>
    <xf numFmtId="0" fontId="2" fillId="0" borderId="14" xfId="1" applyBorder="1" applyProtection="1"/>
    <xf numFmtId="0" fontId="2" fillId="0" borderId="24" xfId="1" applyBorder="1" applyProtection="1"/>
    <xf numFmtId="0" fontId="2" fillId="0" borderId="15" xfId="1" applyBorder="1" applyProtection="1"/>
    <xf numFmtId="0" fontId="2" fillId="2" borderId="14" xfId="1" applyFill="1" applyBorder="1" applyProtection="1">
      <protection locked="0"/>
    </xf>
    <xf numFmtId="0" fontId="2" fillId="0" borderId="16" xfId="1" applyBorder="1" applyProtection="1"/>
    <xf numFmtId="0" fontId="4" fillId="0" borderId="1" xfId="1" applyFont="1" applyBorder="1" applyAlignment="1" applyProtection="1">
      <alignment wrapText="1"/>
    </xf>
    <xf numFmtId="0" fontId="4" fillId="0" borderId="3" xfId="1" applyFont="1" applyBorder="1" applyAlignment="1" applyProtection="1">
      <alignment wrapText="1"/>
    </xf>
    <xf numFmtId="0" fontId="4" fillId="0" borderId="1" xfId="1" applyFont="1" applyBorder="1" applyProtection="1"/>
    <xf numFmtId="0" fontId="4" fillId="0" borderId="2" xfId="1" applyFont="1" applyBorder="1" applyProtection="1"/>
    <xf numFmtId="0" fontId="4" fillId="0" borderId="1" xfId="1" applyFont="1" applyFill="1" applyBorder="1" applyProtection="1"/>
    <xf numFmtId="49" fontId="4" fillId="0" borderId="1" xfId="1" applyNumberFormat="1" applyFont="1" applyFill="1" applyBorder="1" applyAlignment="1" applyProtection="1">
      <alignment horizontal="center" wrapText="1"/>
    </xf>
    <xf numFmtId="49" fontId="4" fillId="0" borderId="2" xfId="1" applyNumberFormat="1" applyFont="1" applyFill="1" applyBorder="1" applyAlignment="1" applyProtection="1">
      <alignment horizontal="center" wrapText="1"/>
    </xf>
    <xf numFmtId="49" fontId="4" fillId="0" borderId="3" xfId="1" applyNumberFormat="1" applyFont="1" applyFill="1" applyBorder="1" applyAlignment="1" applyProtection="1">
      <alignment horizontal="center" wrapText="1"/>
    </xf>
    <xf numFmtId="0" fontId="2" fillId="0" borderId="9" xfId="1" applyFill="1" applyBorder="1" applyProtection="1"/>
    <xf numFmtId="0" fontId="2" fillId="0" borderId="16" xfId="1" applyFill="1" applyBorder="1" applyProtection="1"/>
    <xf numFmtId="0" fontId="4" fillId="0" borderId="3" xfId="1" applyFont="1" applyBorder="1" applyProtection="1"/>
    <xf numFmtId="0" fontId="4" fillId="0" borderId="0" xfId="1" applyFont="1" applyBorder="1" applyProtection="1"/>
    <xf numFmtId="0" fontId="2" fillId="0" borderId="10" xfId="1" applyFont="1" applyBorder="1" applyProtection="1"/>
    <xf numFmtId="0" fontId="4" fillId="0" borderId="15" xfId="1" applyFont="1" applyBorder="1" applyProtection="1"/>
    <xf numFmtId="0" fontId="4" fillId="0" borderId="16" xfId="1" applyFont="1" applyBorder="1" applyProtection="1"/>
    <xf numFmtId="0" fontId="2" fillId="0" borderId="25" xfId="1" applyBorder="1" applyProtection="1"/>
    <xf numFmtId="0" fontId="3" fillId="0" borderId="25" xfId="1" applyFont="1" applyBorder="1" applyProtection="1"/>
    <xf numFmtId="0" fontId="2" fillId="0" borderId="26" xfId="1" applyFill="1" applyBorder="1" applyProtection="1"/>
    <xf numFmtId="0" fontId="4" fillId="0" borderId="8" xfId="1" applyFont="1" applyBorder="1" applyProtection="1"/>
    <xf numFmtId="0" fontId="4" fillId="0" borderId="9" xfId="1" applyFont="1" applyBorder="1" applyProtection="1"/>
    <xf numFmtId="0" fontId="2" fillId="0" borderId="25" xfId="1" applyFill="1" applyBorder="1" applyProtection="1"/>
    <xf numFmtId="0" fontId="3" fillId="0" borderId="17" xfId="1" applyFont="1" applyFill="1" applyBorder="1" applyProtection="1"/>
    <xf numFmtId="0" fontId="2" fillId="0" borderId="27" xfId="1" applyBorder="1" applyProtection="1"/>
    <xf numFmtId="0" fontId="2" fillId="0" borderId="25" xfId="1" applyFont="1" applyBorder="1" applyProtection="1"/>
    <xf numFmtId="0" fontId="2" fillId="0" borderId="28" xfId="1" applyBorder="1" applyProtection="1"/>
    <xf numFmtId="0" fontId="2" fillId="0" borderId="29" xfId="1" applyBorder="1" applyProtection="1"/>
    <xf numFmtId="0" fontId="2" fillId="0" borderId="17" xfId="1" applyFont="1" applyBorder="1" applyProtection="1"/>
    <xf numFmtId="0" fontId="2" fillId="0" borderId="30" xfId="1" applyBorder="1" applyProtection="1"/>
    <xf numFmtId="0" fontId="3" fillId="0" borderId="0" xfId="1" applyFont="1" applyBorder="1" applyProtection="1"/>
    <xf numFmtId="0" fontId="2" fillId="0" borderId="31" xfId="1" applyBorder="1" applyProtection="1"/>
    <xf numFmtId="0" fontId="2" fillId="0" borderId="32" xfId="1" applyBorder="1" applyProtection="1"/>
    <xf numFmtId="0" fontId="2" fillId="0" borderId="33" xfId="1" applyBorder="1" applyProtection="1"/>
    <xf numFmtId="0" fontId="4" fillId="0" borderId="0" xfId="1" applyFont="1" applyBorder="1"/>
    <xf numFmtId="0" fontId="2" fillId="0" borderId="34" xfId="1" applyBorder="1" applyProtection="1"/>
    <xf numFmtId="0" fontId="2" fillId="0" borderId="35" xfId="1" applyBorder="1" applyProtection="1"/>
    <xf numFmtId="0" fontId="2" fillId="0" borderId="36" xfId="1" applyBorder="1" applyProtection="1"/>
    <xf numFmtId="0" fontId="3" fillId="0" borderId="10" xfId="1" applyFont="1" applyBorder="1" applyProtection="1"/>
    <xf numFmtId="10" fontId="2" fillId="0" borderId="11" xfId="1" applyNumberFormat="1" applyBorder="1" applyProtection="1"/>
    <xf numFmtId="0" fontId="3" fillId="0" borderId="26" xfId="1" applyFont="1" applyBorder="1" applyProtection="1"/>
    <xf numFmtId="0" fontId="2" fillId="0" borderId="37" xfId="1" applyBorder="1" applyProtection="1"/>
    <xf numFmtId="10" fontId="2" fillId="0" borderId="29" xfId="1" applyNumberFormat="1" applyBorder="1" applyProtection="1"/>
    <xf numFmtId="0" fontId="2" fillId="0" borderId="18" xfId="1" applyNumberFormat="1" applyBorder="1" applyProtection="1"/>
    <xf numFmtId="10" fontId="2" fillId="0" borderId="0" xfId="1" applyNumberFormat="1" applyProtection="1"/>
    <xf numFmtId="0" fontId="2" fillId="0" borderId="11" xfId="1" applyFont="1" applyBorder="1" applyProtection="1"/>
    <xf numFmtId="0" fontId="2" fillId="0" borderId="29" xfId="1" applyFont="1" applyBorder="1" applyProtection="1"/>
    <xf numFmtId="0" fontId="3" fillId="0" borderId="29" xfId="1" applyFont="1" applyBorder="1" applyProtection="1"/>
    <xf numFmtId="0" fontId="3" fillId="0" borderId="18" xfId="1" applyFont="1" applyBorder="1" applyProtection="1"/>
    <xf numFmtId="0" fontId="4" fillId="0" borderId="0" xfId="2" applyFont="1" applyProtection="1"/>
    <xf numFmtId="0" fontId="6" fillId="0" borderId="0" xfId="1" applyFont="1" applyProtection="1"/>
    <xf numFmtId="0" fontId="7" fillId="0" borderId="0" xfId="1" applyFont="1" applyProtection="1"/>
    <xf numFmtId="0" fontId="8" fillId="0" borderId="0" xfId="1" applyFont="1" applyProtection="1"/>
    <xf numFmtId="49" fontId="7" fillId="0" borderId="0" xfId="1" applyNumberFormat="1" applyFont="1" applyProtection="1"/>
    <xf numFmtId="0" fontId="9" fillId="0" borderId="0" xfId="1" applyFont="1" applyProtection="1"/>
    <xf numFmtId="49" fontId="9" fillId="0" borderId="0" xfId="1" applyNumberFormat="1" applyFont="1" applyProtection="1"/>
    <xf numFmtId="49" fontId="2" fillId="0" borderId="0" xfId="1" applyNumberFormat="1" applyProtection="1"/>
    <xf numFmtId="0" fontId="10" fillId="0" borderId="0" xfId="1" applyFont="1" applyProtection="1"/>
    <xf numFmtId="0" fontId="9" fillId="0" borderId="0" xfId="3" applyFont="1" applyProtection="1"/>
    <xf numFmtId="0" fontId="9" fillId="0" borderId="0" xfId="4" applyFont="1" applyProtection="1"/>
    <xf numFmtId="49" fontId="9" fillId="0" borderId="0" xfId="4" applyNumberFormat="1" applyFont="1" applyProtection="1"/>
    <xf numFmtId="2" fontId="9" fillId="0" borderId="0" xfId="3" applyNumberFormat="1" applyFont="1" applyProtection="1"/>
    <xf numFmtId="49" fontId="2" fillId="0" borderId="0" xfId="1" applyNumberFormat="1"/>
    <xf numFmtId="0" fontId="9" fillId="0" borderId="0" xfId="1" applyFont="1"/>
    <xf numFmtId="0" fontId="7" fillId="0" borderId="0" xfId="1" applyFont="1"/>
    <xf numFmtId="0" fontId="3" fillId="0" borderId="0" xfId="42" applyFont="1"/>
    <xf numFmtId="0" fontId="2" fillId="0" borderId="0" xfId="42"/>
    <xf numFmtId="0" fontId="2" fillId="0" borderId="0" xfId="42" applyAlignment="1" applyProtection="1">
      <alignment horizontal="right"/>
      <protection locked="0"/>
    </xf>
    <xf numFmtId="0" fontId="2" fillId="0" borderId="0" xfId="42" applyProtection="1">
      <protection locked="0"/>
    </xf>
    <xf numFmtId="0" fontId="2" fillId="0" borderId="0" xfId="42" applyAlignment="1">
      <alignment horizontal="right"/>
    </xf>
    <xf numFmtId="0" fontId="2" fillId="0" borderId="1" xfId="42" applyBorder="1"/>
    <xf numFmtId="0" fontId="2" fillId="0" borderId="2" xfId="42" applyBorder="1"/>
    <xf numFmtId="0" fontId="2" fillId="0" borderId="3" xfId="42" applyBorder="1"/>
    <xf numFmtId="0" fontId="4" fillId="0" borderId="10" xfId="42" applyFont="1" applyBorder="1" applyAlignment="1">
      <alignment wrapText="1"/>
    </xf>
    <xf numFmtId="0" fontId="4" fillId="0" borderId="11" xfId="42" applyFont="1" applyBorder="1" applyAlignment="1">
      <alignment wrapText="1"/>
    </xf>
    <xf numFmtId="0" fontId="4" fillId="0" borderId="5" xfId="42" applyFont="1" applyBorder="1" applyAlignment="1">
      <alignment wrapText="1"/>
    </xf>
    <xf numFmtId="0" fontId="2" fillId="0" borderId="6" xfId="42" applyBorder="1"/>
    <xf numFmtId="0" fontId="2" fillId="0" borderId="5" xfId="42" applyFont="1" applyFill="1" applyBorder="1" applyAlignment="1">
      <alignment wrapText="1"/>
    </xf>
    <xf numFmtId="0" fontId="4" fillId="0" borderId="7" xfId="42" applyFont="1" applyBorder="1"/>
    <xf numFmtId="49" fontId="4" fillId="2" borderId="8" xfId="42" applyNumberFormat="1" applyFont="1" applyFill="1" applyBorder="1" applyProtection="1">
      <protection locked="0"/>
    </xf>
    <xf numFmtId="0" fontId="2" fillId="2" borderId="8" xfId="42" applyFill="1" applyBorder="1" applyProtection="1">
      <protection locked="0"/>
    </xf>
    <xf numFmtId="0" fontId="2" fillId="2" borderId="9" xfId="42" applyFill="1" applyBorder="1" applyProtection="1">
      <protection locked="0"/>
    </xf>
    <xf numFmtId="49" fontId="2" fillId="0" borderId="25" xfId="42" applyNumberFormat="1" applyFont="1" applyBorder="1" applyProtection="1">
      <protection locked="0"/>
    </xf>
    <xf numFmtId="0" fontId="2" fillId="2" borderId="25" xfId="42" applyFill="1" applyBorder="1" applyProtection="1">
      <protection locked="0"/>
    </xf>
    <xf numFmtId="0" fontId="2" fillId="0" borderId="11" xfId="42" applyBorder="1"/>
    <xf numFmtId="0" fontId="2" fillId="0" borderId="12" xfId="42" applyBorder="1"/>
    <xf numFmtId="0" fontId="2" fillId="0" borderId="13" xfId="42" applyBorder="1"/>
    <xf numFmtId="0" fontId="5" fillId="0" borderId="0" xfId="42" applyFont="1"/>
    <xf numFmtId="0" fontId="2" fillId="0" borderId="29" xfId="42" applyBorder="1"/>
    <xf numFmtId="0" fontId="2" fillId="0" borderId="0" xfId="42" applyBorder="1"/>
    <xf numFmtId="0" fontId="4" fillId="0" borderId="14" xfId="42" applyFont="1" applyBorder="1"/>
    <xf numFmtId="49" fontId="4" fillId="2" borderId="15" xfId="42" applyNumberFormat="1" applyFont="1" applyFill="1" applyBorder="1" applyProtection="1">
      <protection locked="0"/>
    </xf>
    <xf numFmtId="0" fontId="2" fillId="2" borderId="15" xfId="42" applyFill="1" applyBorder="1" applyProtection="1">
      <protection locked="0"/>
    </xf>
    <xf numFmtId="0" fontId="2" fillId="2" borderId="16" xfId="42" applyFill="1" applyBorder="1" applyProtection="1">
      <protection locked="0"/>
    </xf>
    <xf numFmtId="49" fontId="2" fillId="0" borderId="17" xfId="42" applyNumberFormat="1" applyFont="1" applyBorder="1" applyProtection="1">
      <protection locked="0"/>
    </xf>
    <xf numFmtId="0" fontId="2" fillId="2" borderId="17" xfId="42" applyFill="1" applyBorder="1" applyProtection="1">
      <protection locked="0"/>
    </xf>
    <xf numFmtId="0" fontId="2" fillId="0" borderId="18" xfId="42" applyBorder="1"/>
    <xf numFmtId="0" fontId="2" fillId="0" borderId="0" xfId="42" applyFill="1" applyBorder="1"/>
    <xf numFmtId="0" fontId="3" fillId="0" borderId="0" xfId="42" applyFont="1" applyFill="1" applyBorder="1"/>
    <xf numFmtId="49" fontId="4" fillId="0" borderId="1" xfId="42" applyNumberFormat="1" applyFont="1" applyBorder="1" applyAlignment="1">
      <alignment wrapText="1"/>
    </xf>
    <xf numFmtId="49" fontId="4" fillId="0" borderId="3" xfId="42" applyNumberFormat="1" applyFont="1" applyBorder="1" applyAlignment="1">
      <alignment wrapText="1"/>
    </xf>
    <xf numFmtId="49" fontId="4" fillId="0" borderId="1" xfId="42" applyNumberFormat="1" applyFont="1" applyBorder="1"/>
    <xf numFmtId="49" fontId="4" fillId="0" borderId="2" xfId="42" applyNumberFormat="1" applyFont="1" applyBorder="1"/>
    <xf numFmtId="49" fontId="4" fillId="0" borderId="3" xfId="42" applyNumberFormat="1" applyFont="1" applyBorder="1"/>
    <xf numFmtId="49" fontId="4" fillId="0" borderId="39" xfId="42" applyNumberFormat="1" applyFont="1" applyBorder="1"/>
    <xf numFmtId="49" fontId="4" fillId="0" borderId="21" xfId="42" applyNumberFormat="1" applyFont="1" applyBorder="1"/>
    <xf numFmtId="49" fontId="4" fillId="0" borderId="22" xfId="42" applyNumberFormat="1" applyFont="1" applyBorder="1"/>
    <xf numFmtId="49" fontId="4" fillId="0" borderId="1" xfId="42" applyNumberFormat="1" applyFont="1" applyFill="1" applyBorder="1"/>
    <xf numFmtId="49" fontId="4" fillId="0" borderId="3" xfId="42" applyNumberFormat="1" applyFont="1" applyFill="1" applyBorder="1"/>
    <xf numFmtId="0" fontId="2" fillId="0" borderId="7" xfId="42" applyBorder="1"/>
    <xf numFmtId="0" fontId="2" fillId="0" borderId="8" xfId="42" applyBorder="1"/>
    <xf numFmtId="0" fontId="2" fillId="0" borderId="9" xfId="42" applyBorder="1"/>
    <xf numFmtId="0" fontId="2" fillId="2" borderId="8" xfId="43" applyFill="1" applyBorder="1" applyProtection="1">
      <protection locked="0"/>
    </xf>
    <xf numFmtId="0" fontId="18" fillId="2" borderId="8" xfId="43" applyFont="1" applyFill="1" applyBorder="1" applyProtection="1">
      <protection locked="0"/>
    </xf>
    <xf numFmtId="0" fontId="2" fillId="0" borderId="23" xfId="42" applyBorder="1"/>
    <xf numFmtId="0" fontId="2" fillId="0" borderId="14" xfId="42" applyBorder="1"/>
    <xf numFmtId="0" fontId="2" fillId="0" borderId="15" xfId="42" applyBorder="1"/>
    <xf numFmtId="0" fontId="2" fillId="0" borderId="16" xfId="42" applyBorder="1"/>
    <xf numFmtId="0" fontId="2" fillId="2" borderId="15" xfId="41" applyFill="1" applyBorder="1" applyProtection="1">
      <protection locked="0"/>
    </xf>
    <xf numFmtId="0" fontId="2" fillId="0" borderId="24" xfId="42" applyBorder="1"/>
    <xf numFmtId="0" fontId="4" fillId="0" borderId="1" xfId="42" applyFont="1" applyBorder="1" applyAlignment="1">
      <alignment wrapText="1"/>
    </xf>
    <xf numFmtId="0" fontId="4" fillId="0" borderId="3" xfId="42" applyFont="1" applyBorder="1" applyAlignment="1">
      <alignment wrapText="1"/>
    </xf>
    <xf numFmtId="0" fontId="4" fillId="0" borderId="1" xfId="42" applyFont="1" applyBorder="1"/>
    <xf numFmtId="0" fontId="4" fillId="0" borderId="2" xfId="42" applyFont="1" applyBorder="1"/>
    <xf numFmtId="0" fontId="4" fillId="0" borderId="1" xfId="42" applyFont="1" applyFill="1" applyBorder="1"/>
    <xf numFmtId="0" fontId="4" fillId="0" borderId="2" xfId="42" applyFont="1" applyFill="1" applyBorder="1"/>
    <xf numFmtId="49" fontId="4" fillId="0" borderId="1" xfId="42" applyNumberFormat="1" applyFont="1" applyFill="1" applyBorder="1" applyAlignment="1">
      <alignment horizontal="center" wrapText="1"/>
    </xf>
    <xf numFmtId="49" fontId="4" fillId="0" borderId="2" xfId="42" applyNumberFormat="1" applyFont="1" applyFill="1" applyBorder="1" applyAlignment="1">
      <alignment horizontal="center" wrapText="1"/>
    </xf>
    <xf numFmtId="49" fontId="4" fillId="0" borderId="3" xfId="42" applyNumberFormat="1" applyFont="1" applyFill="1" applyBorder="1" applyAlignment="1">
      <alignment horizontal="center" wrapText="1"/>
    </xf>
    <xf numFmtId="0" fontId="2" fillId="0" borderId="9" xfId="42" applyFill="1" applyBorder="1"/>
    <xf numFmtId="0" fontId="2" fillId="0" borderId="16" xfId="42" applyFill="1" applyBorder="1"/>
    <xf numFmtId="0" fontId="4" fillId="0" borderId="3" xfId="42" applyFont="1" applyBorder="1"/>
    <xf numFmtId="0" fontId="4" fillId="0" borderId="0" xfId="42" applyFont="1" applyBorder="1"/>
    <xf numFmtId="0" fontId="4" fillId="0" borderId="3" xfId="42" applyFont="1" applyFill="1" applyBorder="1"/>
    <xf numFmtId="0" fontId="2" fillId="0" borderId="10" xfId="42" applyFont="1" applyBorder="1"/>
    <xf numFmtId="0" fontId="4" fillId="0" borderId="15" xfId="42" applyFont="1" applyBorder="1"/>
    <xf numFmtId="0" fontId="4" fillId="0" borderId="16" xfId="42" applyFont="1" applyBorder="1"/>
    <xf numFmtId="0" fontId="2" fillId="0" borderId="25" xfId="42" applyBorder="1"/>
    <xf numFmtId="0" fontId="3" fillId="0" borderId="25" xfId="42" applyFont="1" applyBorder="1"/>
    <xf numFmtId="0" fontId="2" fillId="0" borderId="26" xfId="42" applyFill="1" applyBorder="1"/>
    <xf numFmtId="0" fontId="4" fillId="0" borderId="8" xfId="42" applyFont="1" applyBorder="1"/>
    <xf numFmtId="0" fontId="4" fillId="0" borderId="9" xfId="42" applyFont="1" applyBorder="1"/>
    <xf numFmtId="0" fontId="2" fillId="0" borderId="25" xfId="42" applyFill="1" applyBorder="1"/>
    <xf numFmtId="0" fontId="3" fillId="0" borderId="17" xfId="42" applyFont="1" applyFill="1" applyBorder="1"/>
    <xf numFmtId="0" fontId="2" fillId="0" borderId="27" xfId="42" applyBorder="1"/>
    <xf numFmtId="0" fontId="2" fillId="0" borderId="25" xfId="42" applyFont="1" applyBorder="1"/>
    <xf numFmtId="0" fontId="2" fillId="0" borderId="28" xfId="42" applyBorder="1"/>
    <xf numFmtId="0" fontId="2" fillId="0" borderId="17" xfId="42" applyFont="1" applyBorder="1"/>
    <xf numFmtId="0" fontId="2" fillId="0" borderId="30" xfId="42" applyBorder="1"/>
    <xf numFmtId="0" fontId="3" fillId="0" borderId="0" xfId="42" applyFont="1" applyBorder="1"/>
    <xf numFmtId="0" fontId="2" fillId="0" borderId="4" xfId="42" applyBorder="1"/>
    <xf numFmtId="0" fontId="2" fillId="0" borderId="40" xfId="42" applyBorder="1"/>
    <xf numFmtId="0" fontId="2" fillId="0" borderId="41" xfId="42" applyBorder="1"/>
    <xf numFmtId="0" fontId="2" fillId="0" borderId="26" xfId="42" applyBorder="1"/>
    <xf numFmtId="0" fontId="2" fillId="0" borderId="37" xfId="42" applyBorder="1"/>
    <xf numFmtId="0" fontId="2" fillId="0" borderId="42" xfId="42" applyBorder="1"/>
    <xf numFmtId="0" fontId="2" fillId="0" borderId="43" xfId="42" applyBorder="1"/>
    <xf numFmtId="0" fontId="2" fillId="0" borderId="17" xfId="42" applyBorder="1"/>
    <xf numFmtId="0" fontId="2" fillId="0" borderId="44" xfId="42" applyBorder="1"/>
    <xf numFmtId="0" fontId="2" fillId="0" borderId="31" xfId="42" applyBorder="1"/>
    <xf numFmtId="0" fontId="2" fillId="0" borderId="32" xfId="42" applyBorder="1"/>
    <xf numFmtId="0" fontId="2" fillId="0" borderId="33" xfId="42" applyBorder="1"/>
    <xf numFmtId="0" fontId="2" fillId="0" borderId="34" xfId="42" applyBorder="1"/>
    <xf numFmtId="0" fontId="2" fillId="0" borderId="35" xfId="42" applyBorder="1"/>
    <xf numFmtId="0" fontId="2" fillId="0" borderId="36" xfId="42" applyBorder="1"/>
    <xf numFmtId="0" fontId="3" fillId="0" borderId="10" xfId="42" applyFont="1" applyBorder="1"/>
    <xf numFmtId="10" fontId="2" fillId="0" borderId="11" xfId="42" applyNumberFormat="1" applyBorder="1"/>
    <xf numFmtId="0" fontId="3" fillId="0" borderId="26" xfId="42" applyFont="1" applyBorder="1"/>
    <xf numFmtId="10" fontId="2" fillId="0" borderId="29" xfId="42" applyNumberFormat="1" applyBorder="1"/>
    <xf numFmtId="0" fontId="2" fillId="0" borderId="18" xfId="42" applyNumberFormat="1" applyBorder="1"/>
    <xf numFmtId="10" fontId="2" fillId="0" borderId="0" xfId="42" applyNumberFormat="1"/>
    <xf numFmtId="49" fontId="2" fillId="0" borderId="0" xfId="42" applyNumberFormat="1"/>
    <xf numFmtId="0" fontId="9" fillId="0" borderId="0" xfId="42" applyFont="1"/>
    <xf numFmtId="49" fontId="9" fillId="0" borderId="0" xfId="42" applyNumberFormat="1" applyFont="1"/>
    <xf numFmtId="0" fontId="10" fillId="0" borderId="0" xfId="42" applyFont="1"/>
    <xf numFmtId="49" fontId="2" fillId="0" borderId="0" xfId="42" applyNumberFormat="1" applyFont="1"/>
    <xf numFmtId="0" fontId="2" fillId="0" borderId="0" xfId="42" applyFont="1"/>
    <xf numFmtId="0" fontId="10" fillId="0" borderId="0" xfId="3" applyFont="1"/>
    <xf numFmtId="0" fontId="9" fillId="0" borderId="0" xfId="3" applyFont="1"/>
    <xf numFmtId="0" fontId="9" fillId="0" borderId="0" xfId="4" applyFont="1"/>
    <xf numFmtId="0" fontId="2" fillId="0" borderId="0" xfId="4" applyFont="1"/>
    <xf numFmtId="49" fontId="9" fillId="0" borderId="0" xfId="4" applyNumberFormat="1" applyFont="1"/>
    <xf numFmtId="49" fontId="2" fillId="0" borderId="0" xfId="4" applyNumberFormat="1" applyFont="1"/>
    <xf numFmtId="2" fontId="9" fillId="0" borderId="0" xfId="3" applyNumberFormat="1" applyFont="1"/>
    <xf numFmtId="49" fontId="9" fillId="0" borderId="0" xfId="3" applyNumberFormat="1" applyFont="1"/>
    <xf numFmtId="0" fontId="2" fillId="0" borderId="0" xfId="3" applyFont="1"/>
    <xf numFmtId="2" fontId="2" fillId="0" borderId="0" xfId="3" applyNumberFormat="1" applyFont="1"/>
    <xf numFmtId="49" fontId="2" fillId="0" borderId="0" xfId="3" applyNumberFormat="1" applyFont="1"/>
    <xf numFmtId="0" fontId="3" fillId="0" borderId="0" xfId="3" applyFont="1"/>
    <xf numFmtId="0" fontId="19" fillId="0" borderId="0" xfId="42" applyFont="1"/>
    <xf numFmtId="0" fontId="19" fillId="0" borderId="0" xfId="3" applyFont="1"/>
    <xf numFmtId="0" fontId="0" fillId="21" borderId="8" xfId="0" applyFill="1" applyBorder="1" applyAlignment="1">
      <alignment horizontal="center"/>
    </xf>
    <xf numFmtId="0" fontId="2" fillId="22" borderId="9" xfId="42" applyFill="1" applyBorder="1"/>
  </cellXfs>
  <cellStyles count="48">
    <cellStyle name="Accent1 - 20%" xfId="5" xr:uid="{00000000-0005-0000-0000-000000000000}"/>
    <cellStyle name="Accent1 - 40%" xfId="6" xr:uid="{00000000-0005-0000-0000-000001000000}"/>
    <cellStyle name="Accent1 - 60%" xfId="7" xr:uid="{00000000-0005-0000-0000-000002000000}"/>
    <cellStyle name="Accent2 - 20%" xfId="8" xr:uid="{00000000-0005-0000-0000-000003000000}"/>
    <cellStyle name="Accent2 - 40%" xfId="9" xr:uid="{00000000-0005-0000-0000-000004000000}"/>
    <cellStyle name="Accent2 - 60%" xfId="10" xr:uid="{00000000-0005-0000-0000-000005000000}"/>
    <cellStyle name="Accent3 - 20%" xfId="11" xr:uid="{00000000-0005-0000-0000-000006000000}"/>
    <cellStyle name="Accent3 - 40%" xfId="12" xr:uid="{00000000-0005-0000-0000-000007000000}"/>
    <cellStyle name="Accent3 - 60%" xfId="13" xr:uid="{00000000-0005-0000-0000-000008000000}"/>
    <cellStyle name="Accent4 - 20%" xfId="14" xr:uid="{00000000-0005-0000-0000-000009000000}"/>
    <cellStyle name="Accent4 - 40%" xfId="15" xr:uid="{00000000-0005-0000-0000-00000A000000}"/>
    <cellStyle name="Accent4 - 60%" xfId="16" xr:uid="{00000000-0005-0000-0000-00000B000000}"/>
    <cellStyle name="Accent5 - 20%" xfId="17" xr:uid="{00000000-0005-0000-0000-00000C000000}"/>
    <cellStyle name="Accent5 - 40%" xfId="18" xr:uid="{00000000-0005-0000-0000-00000D000000}"/>
    <cellStyle name="Accent5 - 60%" xfId="19" xr:uid="{00000000-0005-0000-0000-00000E000000}"/>
    <cellStyle name="Accent6 - 20%" xfId="20" xr:uid="{00000000-0005-0000-0000-00000F000000}"/>
    <cellStyle name="Accent6 - 40%" xfId="21" xr:uid="{00000000-0005-0000-0000-000010000000}"/>
    <cellStyle name="Accent6 - 60%" xfId="22" xr:uid="{00000000-0005-0000-0000-000011000000}"/>
    <cellStyle name="active" xfId="23" xr:uid="{00000000-0005-0000-0000-000012000000}"/>
    <cellStyle name="active 2" xfId="24" xr:uid="{00000000-0005-0000-0000-000013000000}"/>
    <cellStyle name="Emphasis 1" xfId="25" xr:uid="{00000000-0005-0000-0000-000014000000}"/>
    <cellStyle name="Emphasis 2" xfId="26" xr:uid="{00000000-0005-0000-0000-000015000000}"/>
    <cellStyle name="Emphasis 3" xfId="27" xr:uid="{00000000-0005-0000-0000-000016000000}"/>
    <cellStyle name="Grey" xfId="28" xr:uid="{00000000-0005-0000-0000-000017000000}"/>
    <cellStyle name="Grey 2" xfId="29" xr:uid="{00000000-0005-0000-0000-000018000000}"/>
    <cellStyle name="Header1" xfId="30" xr:uid="{00000000-0005-0000-0000-000019000000}"/>
    <cellStyle name="Header2" xfId="31" xr:uid="{00000000-0005-0000-0000-00001A000000}"/>
    <cellStyle name="Input [yellow]" xfId="32" xr:uid="{00000000-0005-0000-0000-00001B000000}"/>
    <cellStyle name="Input [yellow] 2" xfId="33" xr:uid="{00000000-0005-0000-0000-00001C000000}"/>
    <cellStyle name="Normal" xfId="0" builtinId="0"/>
    <cellStyle name="Normal - Style1" xfId="34" xr:uid="{00000000-0005-0000-0000-00001E000000}"/>
    <cellStyle name="Normal - Style1 2" xfId="35" xr:uid="{00000000-0005-0000-0000-00001F000000}"/>
    <cellStyle name="Normal 2" xfId="36" xr:uid="{00000000-0005-0000-0000-000020000000}"/>
    <cellStyle name="Normal 2 2" xfId="37" xr:uid="{00000000-0005-0000-0000-000021000000}"/>
    <cellStyle name="Normal 2_1_Proportion_CI1" xfId="38" xr:uid="{00000000-0005-0000-0000-000022000000}"/>
    <cellStyle name="Normal 3" xfId="39" xr:uid="{00000000-0005-0000-0000-000023000000}"/>
    <cellStyle name="Normal 4" xfId="40" xr:uid="{00000000-0005-0000-0000-000024000000}"/>
    <cellStyle name="Normal_DOE Test 2" xfId="3" xr:uid="{00000000-0005-0000-0000-000025000000}"/>
    <cellStyle name="Normal_FiveFactor" xfId="4" xr:uid="{00000000-0005-0000-0000-000026000000}"/>
    <cellStyle name="Normal_Four Factor" xfId="41" xr:uid="{00000000-0005-0000-0000-000027000000}"/>
    <cellStyle name="Normal_SigmaXL" xfId="2" xr:uid="{00000000-0005-0000-0000-000028000000}"/>
    <cellStyle name="Normal_Three Factor" xfId="42" xr:uid="{00000000-0005-0000-0000-000029000000}"/>
    <cellStyle name="Normal_Three_DOE_with_Numbers" xfId="43" xr:uid="{00000000-0005-0000-0000-00002A000000}"/>
    <cellStyle name="Normal_Two-Factor" xfId="1" xr:uid="{00000000-0005-0000-0000-00002B000000}"/>
    <cellStyle name="Percent [2]" xfId="44" xr:uid="{00000000-0005-0000-0000-00002C000000}"/>
    <cellStyle name="Percent [2] 2" xfId="45" xr:uid="{00000000-0005-0000-0000-00002D000000}"/>
    <cellStyle name="Percent 2" xfId="46" xr:uid="{00000000-0005-0000-0000-00002E000000}"/>
    <cellStyle name="Sheet Title" xfId="47" xr:uid="{00000000-0005-0000-0000-00002F000000}"/>
  </cellStyles>
  <dxfs count="11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IN"/>
              <a:t>Pareto of Coefficients for Average (Y)</a:t>
            </a:r>
          </a:p>
        </c:rich>
      </c:tx>
      <c:layout>
        <c:manualLayout>
          <c:xMode val="edge"/>
          <c:yMode val="edge"/>
          <c:x val="0.28456913827655311"/>
          <c:y val="3.72881355932203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224460859669402"/>
          <c:y val="0.23728852835098047"/>
          <c:w val="0.85170424022286784"/>
          <c:h val="0.62711968207044855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'Two-Factor 4-Run DOE'!$N$37:$P$37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'Two-Factor 4-Run DOE'!$N$38:$P$38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FA-4F27-99F4-7710F18CD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7212032"/>
        <c:axId val="407213568"/>
      </c:barChart>
      <c:lineChart>
        <c:grouping val="standard"/>
        <c:varyColors val="0"/>
        <c:ser>
          <c:idx val="0"/>
          <c:order val="1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'Two-Factor 4-Run DOE'!$N$39:$P$39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7FA-4F27-99F4-7710F18CD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215488"/>
        <c:axId val="407217280"/>
      </c:lineChart>
      <c:catAx>
        <c:axId val="407212032"/>
        <c:scaling>
          <c:orientation val="minMax"/>
        </c:scaling>
        <c:delete val="0"/>
        <c:axPos val="b"/>
        <c:numFmt formatCode="General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7213568"/>
        <c:crosses val="autoZero"/>
        <c:auto val="0"/>
        <c:lblAlgn val="ctr"/>
        <c:lblOffset val="100"/>
        <c:tickLblSkip val="1"/>
        <c:tickMarkSkip val="1"/>
        <c:noMultiLvlLbl val="1"/>
      </c:catAx>
      <c:valAx>
        <c:axId val="407213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IN"/>
                  <a:t>Abs(Coefficent)</a:t>
                </a:r>
              </a:p>
            </c:rich>
          </c:tx>
          <c:layout>
            <c:manualLayout>
              <c:xMode val="edge"/>
              <c:yMode val="edge"/>
              <c:x val="3.2010267253667443E-2"/>
              <c:y val="0.3679654788914097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7212032"/>
        <c:crosses val="autoZero"/>
        <c:crossBetween val="between"/>
      </c:valAx>
      <c:catAx>
        <c:axId val="407215488"/>
        <c:scaling>
          <c:orientation val="minMax"/>
        </c:scaling>
        <c:delete val="1"/>
        <c:axPos val="b"/>
        <c:majorTickMark val="out"/>
        <c:minorTickMark val="none"/>
        <c:tickLblPos val="nextTo"/>
        <c:crossAx val="407217280"/>
        <c:crosses val="autoZero"/>
        <c:auto val="0"/>
        <c:lblAlgn val="ctr"/>
        <c:lblOffset val="100"/>
        <c:noMultiLvlLbl val="1"/>
      </c:catAx>
      <c:valAx>
        <c:axId val="40721728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40721548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75000000000000022" l="0.70000000000000018" r="0.70000000000000018" t="0.75000000000000022" header="0.3000000000000001" footer="0.3000000000000001"/>
    <c:pageSetup orientation="portrait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IN"/>
              <a:t>Pareto of Coefficients for StdDev (Y)</a:t>
            </a:r>
          </a:p>
        </c:rich>
      </c:tx>
      <c:layout>
        <c:manualLayout>
          <c:xMode val="edge"/>
          <c:yMode val="edge"/>
          <c:x val="0.28973843058350102"/>
          <c:y val="3.75426621160409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273641851106643"/>
          <c:y val="0.23890784982935162"/>
          <c:w val="0.85110663983903423"/>
          <c:h val="0.62457337883959063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'Two-Factor 4-Run DOE'!$N$90:$P$90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'Two-Factor 4-Run DOE'!$N$91:$P$91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94-42A0-9864-8F0027CF60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7249664"/>
        <c:axId val="407251200"/>
      </c:barChart>
      <c:catAx>
        <c:axId val="407249664"/>
        <c:scaling>
          <c:orientation val="minMax"/>
        </c:scaling>
        <c:delete val="0"/>
        <c:axPos val="b"/>
        <c:numFmt formatCode="General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7251200"/>
        <c:crosses val="autoZero"/>
        <c:auto val="0"/>
        <c:lblAlgn val="ctr"/>
        <c:lblOffset val="100"/>
        <c:tickLblSkip val="1"/>
        <c:tickMarkSkip val="1"/>
        <c:noMultiLvlLbl val="1"/>
      </c:catAx>
      <c:valAx>
        <c:axId val="407251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IN"/>
                  <a:t>Abs(Coefficients)</a:t>
                </a:r>
              </a:p>
            </c:rich>
          </c:tx>
          <c:layout>
            <c:manualLayout>
              <c:xMode val="edge"/>
              <c:yMode val="edge"/>
              <c:x val="3.2133588935185919E-2"/>
              <c:y val="0.350762588123583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724966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75000000000000022" l="0.70000000000000018" r="0.70000000000000018" t="0.75000000000000022" header="0.3000000000000001" footer="0.3000000000000001"/>
    <c:pageSetup orientation="portrait" horizontalDpi="-4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IN"/>
              <a:t>Pareto of Coefficients for Average (Y)</a:t>
            </a:r>
          </a:p>
        </c:rich>
      </c:tx>
      <c:layout>
        <c:manualLayout>
          <c:xMode val="edge"/>
          <c:yMode val="edge"/>
          <c:x val="0.28456913827655311"/>
          <c:y val="3.75426621160409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224460859669405"/>
          <c:y val="0.23890784982935173"/>
          <c:w val="0.85170424022286784"/>
          <c:h val="0.62457337883959063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'Three-Factor 8-Run DOE'!$N$46:$T$46</c:f>
              <c:strCache>
                <c:ptCount val="7"/>
                <c:pt idx="0">
                  <c:v>A</c:v>
                </c:pt>
                <c:pt idx="1">
                  <c:v>C</c:v>
                </c:pt>
                <c:pt idx="2">
                  <c:v>BC</c:v>
                </c:pt>
                <c:pt idx="3">
                  <c:v>AC</c:v>
                </c:pt>
                <c:pt idx="4">
                  <c:v>B</c:v>
                </c:pt>
                <c:pt idx="5">
                  <c:v>AB</c:v>
                </c:pt>
                <c:pt idx="6">
                  <c:v>ABC</c:v>
                </c:pt>
              </c:strCache>
            </c:strRef>
          </c:cat>
          <c:val>
            <c:numRef>
              <c:f>'Three-Factor 8-Run DOE'!$N$47:$T$47</c:f>
              <c:numCache>
                <c:formatCode>General</c:formatCode>
                <c:ptCount val="7"/>
                <c:pt idx="0">
                  <c:v>0.82499999999999973</c:v>
                </c:pt>
                <c:pt idx="1">
                  <c:v>0.58333333333333348</c:v>
                </c:pt>
                <c:pt idx="2">
                  <c:v>0.375</c:v>
                </c:pt>
                <c:pt idx="3">
                  <c:v>0.11666666666666714</c:v>
                </c:pt>
                <c:pt idx="4">
                  <c:v>8.3333333333333925E-2</c:v>
                </c:pt>
                <c:pt idx="5">
                  <c:v>8.3333333333333481E-2</c:v>
                </c:pt>
                <c:pt idx="6">
                  <c:v>4.1666666666667407E-2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B3-43CF-863F-4DAB4B54D5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8074496"/>
        <c:axId val="408084480"/>
      </c:barChart>
      <c:lineChart>
        <c:grouping val="standard"/>
        <c:varyColors val="0"/>
        <c:ser>
          <c:idx val="0"/>
          <c:order val="1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'Three-Factor 8-Run DOE'!$N$46:$T$46</c:f>
              <c:strCache>
                <c:ptCount val="7"/>
                <c:pt idx="0">
                  <c:v>A</c:v>
                </c:pt>
                <c:pt idx="1">
                  <c:v>C</c:v>
                </c:pt>
                <c:pt idx="2">
                  <c:v>BC</c:v>
                </c:pt>
                <c:pt idx="3">
                  <c:v>AC</c:v>
                </c:pt>
                <c:pt idx="4">
                  <c:v>B</c:v>
                </c:pt>
                <c:pt idx="5">
                  <c:v>AB</c:v>
                </c:pt>
                <c:pt idx="6">
                  <c:v>ABC</c:v>
                </c:pt>
              </c:strCache>
            </c:strRef>
          </c:cat>
          <c:val>
            <c:numRef>
              <c:f>'Three-Factor 8-Run DOE'!$N$48:$T$48</c:f>
              <c:numCache>
                <c:formatCode>General</c:formatCode>
                <c:ptCount val="7"/>
                <c:pt idx="0">
                  <c:v>0.14270049264780305</c:v>
                </c:pt>
                <c:pt idx="1">
                  <c:v>0.14270049264780305</c:v>
                </c:pt>
                <c:pt idx="2">
                  <c:v>0.14270049264780305</c:v>
                </c:pt>
                <c:pt idx="3">
                  <c:v>0.14270049264780305</c:v>
                </c:pt>
                <c:pt idx="4">
                  <c:v>0.14270049264780305</c:v>
                </c:pt>
                <c:pt idx="5">
                  <c:v>0.14270049264780305</c:v>
                </c:pt>
                <c:pt idx="6">
                  <c:v>0.14270049264780305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B3-43CF-863F-4DAB4B54D5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086400"/>
        <c:axId val="408087936"/>
      </c:lineChart>
      <c:catAx>
        <c:axId val="408074496"/>
        <c:scaling>
          <c:orientation val="minMax"/>
        </c:scaling>
        <c:delete val="0"/>
        <c:axPos val="b"/>
        <c:numFmt formatCode="General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8084480"/>
        <c:crosses val="autoZero"/>
        <c:auto val="0"/>
        <c:lblAlgn val="ctr"/>
        <c:lblOffset val="100"/>
        <c:tickLblSkip val="1"/>
        <c:tickMarkSkip val="1"/>
        <c:noMultiLvlLbl val="1"/>
      </c:catAx>
      <c:valAx>
        <c:axId val="408084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IN"/>
                  <a:t>Abs(Coefficent)</a:t>
                </a:r>
              </a:p>
            </c:rich>
          </c:tx>
          <c:layout>
            <c:manualLayout>
              <c:xMode val="edge"/>
              <c:yMode val="edge"/>
              <c:x val="3.2010267253667443E-2"/>
              <c:y val="0.3681918429138337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8074496"/>
        <c:crosses val="autoZero"/>
        <c:crossBetween val="between"/>
      </c:valAx>
      <c:catAx>
        <c:axId val="4080864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8087936"/>
        <c:crosses val="autoZero"/>
        <c:auto val="0"/>
        <c:lblAlgn val="ctr"/>
        <c:lblOffset val="100"/>
        <c:noMultiLvlLbl val="1"/>
      </c:catAx>
      <c:valAx>
        <c:axId val="40808793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40808640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75000000000000044" l="0.7000000000000004" r="0.7000000000000004" t="0.75000000000000044" header="0.30000000000000021" footer="0.30000000000000021"/>
    <c:pageSetup orientation="portrait" horizontalDpi="-4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IN"/>
              <a:t>Pareto of Coefficients for StdDev (Y)</a:t>
            </a:r>
          </a:p>
        </c:rich>
      </c:tx>
      <c:layout>
        <c:manualLayout>
          <c:xMode val="edge"/>
          <c:yMode val="edge"/>
          <c:x val="0.28973843058350102"/>
          <c:y val="3.75426621160409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273641851106645"/>
          <c:y val="0.23890784982935173"/>
          <c:w val="0.85110663983903423"/>
          <c:h val="0.62457337883959063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'Three-Factor 8-Run DOE'!$N$97:$T$97</c:f>
              <c:strCache>
                <c:ptCount val="7"/>
                <c:pt idx="0">
                  <c:v>A</c:v>
                </c:pt>
                <c:pt idx="1">
                  <c:v>AB</c:v>
                </c:pt>
                <c:pt idx="2">
                  <c:v>B</c:v>
                </c:pt>
                <c:pt idx="3">
                  <c:v>BC</c:v>
                </c:pt>
                <c:pt idx="4">
                  <c:v>C</c:v>
                </c:pt>
                <c:pt idx="5">
                  <c:v>ABC</c:v>
                </c:pt>
                <c:pt idx="6">
                  <c:v>AC</c:v>
                </c:pt>
              </c:strCache>
            </c:strRef>
          </c:cat>
          <c:val>
            <c:numRef>
              <c:f>'Three-Factor 8-Run DOE'!$N$98:$T$98</c:f>
              <c:numCache>
                <c:formatCode>General</c:formatCode>
                <c:ptCount val="7"/>
                <c:pt idx="0">
                  <c:v>0.11848380053044495</c:v>
                </c:pt>
                <c:pt idx="1">
                  <c:v>9.281841212638911E-2</c:v>
                </c:pt>
                <c:pt idx="2">
                  <c:v>8.2917557260185695E-2</c:v>
                </c:pt>
                <c:pt idx="3">
                  <c:v>6.8574799421797297E-2</c:v>
                </c:pt>
                <c:pt idx="4">
                  <c:v>6.6533149435144018E-2</c:v>
                </c:pt>
                <c:pt idx="5">
                  <c:v>3.0966906164884858E-2</c:v>
                </c:pt>
                <c:pt idx="6">
                  <c:v>2.8925256178231357E-2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8-4594-8CC5-0DBCCC53B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7344256"/>
        <c:axId val="407345792"/>
      </c:barChart>
      <c:lineChart>
        <c:grouping val="standard"/>
        <c:varyColors val="0"/>
        <c:ser>
          <c:idx val="0"/>
          <c:order val="1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'Three-Factor 8-Run DOE'!$N$97:$T$97</c:f>
              <c:strCache>
                <c:ptCount val="7"/>
                <c:pt idx="0">
                  <c:v>A</c:v>
                </c:pt>
                <c:pt idx="1">
                  <c:v>AB</c:v>
                </c:pt>
                <c:pt idx="2">
                  <c:v>B</c:v>
                </c:pt>
                <c:pt idx="3">
                  <c:v>BC</c:v>
                </c:pt>
                <c:pt idx="4">
                  <c:v>C</c:v>
                </c:pt>
                <c:pt idx="5">
                  <c:v>ABC</c:v>
                </c:pt>
                <c:pt idx="6">
                  <c:v>AC</c:v>
                </c:pt>
              </c:strCache>
            </c:strRef>
          </c:cat>
          <c:val>
            <c:numRef>
              <c:f>'Three-Factor 8-Run DOE'!$N$99:$T$99</c:f>
              <c:numCache>
                <c:formatCode>General</c:formatCode>
                <c:ptCount val="7"/>
                <c:pt idx="0">
                  <c:v>0.38718566099936352</c:v>
                </c:pt>
                <c:pt idx="1">
                  <c:v>0.38718566099936352</c:v>
                </c:pt>
                <c:pt idx="2">
                  <c:v>0.38718566099936352</c:v>
                </c:pt>
                <c:pt idx="3">
                  <c:v>0.38718566099936352</c:v>
                </c:pt>
                <c:pt idx="4">
                  <c:v>0.38718566099936352</c:v>
                </c:pt>
                <c:pt idx="5">
                  <c:v>0.38718566099936352</c:v>
                </c:pt>
                <c:pt idx="6">
                  <c:v>0.38718566099936352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88-4594-8CC5-0DBCCC53B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360256"/>
        <c:axId val="407361792"/>
      </c:lineChart>
      <c:catAx>
        <c:axId val="407344256"/>
        <c:scaling>
          <c:orientation val="minMax"/>
        </c:scaling>
        <c:delete val="0"/>
        <c:axPos val="b"/>
        <c:numFmt formatCode="General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7345792"/>
        <c:crosses val="autoZero"/>
        <c:auto val="0"/>
        <c:lblAlgn val="ctr"/>
        <c:lblOffset val="100"/>
        <c:tickLblSkip val="1"/>
        <c:tickMarkSkip val="1"/>
        <c:noMultiLvlLbl val="1"/>
      </c:catAx>
      <c:valAx>
        <c:axId val="407345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IN"/>
                  <a:t>Abs(Coefficients)</a:t>
                </a:r>
              </a:p>
            </c:rich>
          </c:tx>
          <c:layout>
            <c:manualLayout>
              <c:xMode val="edge"/>
              <c:yMode val="edge"/>
              <c:x val="3.2133588935185919E-2"/>
              <c:y val="0.350762588123583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7344256"/>
        <c:crosses val="autoZero"/>
        <c:crossBetween val="between"/>
      </c:valAx>
      <c:catAx>
        <c:axId val="4073602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7361792"/>
        <c:crosses val="autoZero"/>
        <c:auto val="0"/>
        <c:lblAlgn val="ctr"/>
        <c:lblOffset val="100"/>
        <c:noMultiLvlLbl val="1"/>
      </c:catAx>
      <c:valAx>
        <c:axId val="40736179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40736025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75000000000000044" l="0.7000000000000004" r="0.7000000000000004" t="0.75000000000000044" header="0.30000000000000021" footer="0.30000000000000021"/>
    <c:pageSetup orientation="portrait" horizontalDpi="-4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56</xdr:row>
      <xdr:rowOff>152400</xdr:rowOff>
    </xdr:from>
    <xdr:to>
      <xdr:col>8</xdr:col>
      <xdr:colOff>247650</xdr:colOff>
      <xdr:row>74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83</xdr:row>
      <xdr:rowOff>0</xdr:rowOff>
    </xdr:from>
    <xdr:to>
      <xdr:col>8</xdr:col>
      <xdr:colOff>219075</xdr:colOff>
      <xdr:row>100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71</xdr:row>
      <xdr:rowOff>19050</xdr:rowOff>
    </xdr:from>
    <xdr:to>
      <xdr:col>8</xdr:col>
      <xdr:colOff>238125</xdr:colOff>
      <xdr:row>88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19050</xdr:colOff>
      <xdr:row>106</xdr:row>
      <xdr:rowOff>0</xdr:rowOff>
    </xdr:from>
    <xdr:to>
      <xdr:col>8</xdr:col>
      <xdr:colOff>238125</xdr:colOff>
      <xdr:row>123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oftware_Development/Templates/SigmaXL_Templates/Individuals%20Control%20Cha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igmaXL_Versions/Version%205/5.3.2_July_11/SigmaXL.xla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oftware_Development_New/SigmaXL_6.04_March_4/SigmaXL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oftware_Development/Templates/SigmaXL_Templates/Pareto%20Cha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SigmaXL/SigmaXL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viduals Control Chart"/>
      <sheetName val="Rough data"/>
    </sheetNames>
    <sheetDataSet>
      <sheetData sheetId="0"/>
      <sheetData sheetId="1">
        <row r="1">
          <cell r="M1">
            <v>24</v>
          </cell>
        </row>
        <row r="2">
          <cell r="M2">
            <v>36.4</v>
          </cell>
        </row>
        <row r="3">
          <cell r="A3">
            <v>5</v>
          </cell>
          <cell r="M3">
            <v>32.799999999999997</v>
          </cell>
        </row>
        <row r="4">
          <cell r="A4">
            <v>1</v>
          </cell>
          <cell r="M4">
            <v>47.6</v>
          </cell>
        </row>
        <row r="5">
          <cell r="A5">
            <v>2</v>
          </cell>
          <cell r="M5">
            <v>30.6</v>
          </cell>
        </row>
        <row r="6">
          <cell r="M6">
            <v>52.2</v>
          </cell>
        </row>
        <row r="7">
          <cell r="M7">
            <v>35.799999999999997</v>
          </cell>
        </row>
        <row r="8">
          <cell r="M8">
            <v>36.5</v>
          </cell>
        </row>
        <row r="9">
          <cell r="M9">
            <v>39.9</v>
          </cell>
        </row>
        <row r="10">
          <cell r="M10">
            <v>28</v>
          </cell>
        </row>
        <row r="11">
          <cell r="M11">
            <v>25.9</v>
          </cell>
        </row>
        <row r="12">
          <cell r="M12">
            <v>23.9</v>
          </cell>
        </row>
        <row r="13">
          <cell r="M13">
            <v>37.9</v>
          </cell>
        </row>
        <row r="14">
          <cell r="M14">
            <v>17.7</v>
          </cell>
        </row>
        <row r="15">
          <cell r="M15">
            <v>38.799999999999997</v>
          </cell>
        </row>
        <row r="16">
          <cell r="M16">
            <v>32.9</v>
          </cell>
        </row>
        <row r="17">
          <cell r="M17">
            <v>32.4</v>
          </cell>
        </row>
        <row r="18">
          <cell r="M18">
            <v>32.4</v>
          </cell>
        </row>
        <row r="19">
          <cell r="M19">
            <v>36.9</v>
          </cell>
        </row>
        <row r="20">
          <cell r="M20">
            <v>54.7</v>
          </cell>
        </row>
        <row r="21">
          <cell r="M21">
            <v>23.4</v>
          </cell>
        </row>
        <row r="22">
          <cell r="M22">
            <v>30.9</v>
          </cell>
        </row>
        <row r="23">
          <cell r="M23">
            <v>17.899999999999999</v>
          </cell>
        </row>
        <row r="24">
          <cell r="M24">
            <v>27.6</v>
          </cell>
        </row>
        <row r="25">
          <cell r="M25">
            <v>7.1</v>
          </cell>
        </row>
        <row r="26">
          <cell r="M26">
            <v>37.6</v>
          </cell>
        </row>
        <row r="27">
          <cell r="M27">
            <v>61.9</v>
          </cell>
        </row>
        <row r="28">
          <cell r="M28">
            <v>39.200000000000003</v>
          </cell>
        </row>
        <row r="29">
          <cell r="M29">
            <v>35.200000000000003</v>
          </cell>
        </row>
        <row r="30">
          <cell r="M30">
            <v>28.2</v>
          </cell>
        </row>
        <row r="31">
          <cell r="M31">
            <v>28</v>
          </cell>
        </row>
        <row r="32">
          <cell r="M32">
            <v>33.9</v>
          </cell>
        </row>
        <row r="33">
          <cell r="M33">
            <v>31.6</v>
          </cell>
        </row>
        <row r="34">
          <cell r="M34">
            <v>36.6</v>
          </cell>
        </row>
        <row r="35">
          <cell r="M35">
            <v>40.1</v>
          </cell>
        </row>
        <row r="36">
          <cell r="M36">
            <v>22.1</v>
          </cell>
        </row>
        <row r="37">
          <cell r="M37">
            <v>27.8</v>
          </cell>
        </row>
        <row r="38">
          <cell r="M38">
            <v>21.9</v>
          </cell>
        </row>
        <row r="39">
          <cell r="M39">
            <v>53.5</v>
          </cell>
        </row>
        <row r="40">
          <cell r="M40">
            <v>26.1</v>
          </cell>
        </row>
        <row r="41">
          <cell r="M41">
            <v>36.6</v>
          </cell>
        </row>
        <row r="42">
          <cell r="M42">
            <v>40.1</v>
          </cell>
        </row>
        <row r="43">
          <cell r="M43">
            <v>32.5</v>
          </cell>
        </row>
        <row r="44">
          <cell r="M44">
            <v>34.700000000000003</v>
          </cell>
        </row>
        <row r="45">
          <cell r="M45">
            <v>42.1</v>
          </cell>
        </row>
        <row r="46">
          <cell r="M46">
            <v>36.200000000000003</v>
          </cell>
        </row>
        <row r="47">
          <cell r="M47">
            <v>9</v>
          </cell>
        </row>
        <row r="48">
          <cell r="M48">
            <v>20</v>
          </cell>
        </row>
        <row r="49">
          <cell r="M49">
            <v>36.1</v>
          </cell>
        </row>
        <row r="50">
          <cell r="M50">
            <v>26</v>
          </cell>
        </row>
        <row r="51">
          <cell r="M51">
            <v>25.6</v>
          </cell>
        </row>
        <row r="52">
          <cell r="M52">
            <v>40.5</v>
          </cell>
        </row>
        <row r="53">
          <cell r="M53">
            <v>27.5</v>
          </cell>
        </row>
        <row r="54">
          <cell r="M54">
            <v>25.7</v>
          </cell>
        </row>
        <row r="55">
          <cell r="M55">
            <v>53</v>
          </cell>
        </row>
        <row r="56">
          <cell r="M56">
            <v>31.1</v>
          </cell>
        </row>
        <row r="57">
          <cell r="M57">
            <v>56.5</v>
          </cell>
        </row>
        <row r="58">
          <cell r="M58">
            <v>34.200000000000003</v>
          </cell>
        </row>
        <row r="59">
          <cell r="M59">
            <v>41.7</v>
          </cell>
        </row>
        <row r="60">
          <cell r="M60">
            <v>35.200000000000003</v>
          </cell>
        </row>
        <row r="61">
          <cell r="M61">
            <v>39.6</v>
          </cell>
        </row>
        <row r="62">
          <cell r="M62">
            <v>26</v>
          </cell>
        </row>
        <row r="63">
          <cell r="M63">
            <v>47.4</v>
          </cell>
        </row>
        <row r="64">
          <cell r="M64">
            <v>22.8</v>
          </cell>
        </row>
        <row r="65">
          <cell r="M65">
            <v>23.9</v>
          </cell>
        </row>
        <row r="66">
          <cell r="M66">
            <v>42.5</v>
          </cell>
        </row>
        <row r="67">
          <cell r="M67">
            <v>27.1</v>
          </cell>
        </row>
        <row r="68">
          <cell r="M68">
            <v>28.7</v>
          </cell>
        </row>
        <row r="69">
          <cell r="M69">
            <v>45.3</v>
          </cell>
        </row>
        <row r="70">
          <cell r="M70">
            <v>29</v>
          </cell>
        </row>
        <row r="71">
          <cell r="M71">
            <v>27.4</v>
          </cell>
        </row>
        <row r="72">
          <cell r="M72">
            <v>27.1</v>
          </cell>
        </row>
        <row r="73">
          <cell r="M73">
            <v>35.5</v>
          </cell>
        </row>
        <row r="74">
          <cell r="M74">
            <v>38</v>
          </cell>
        </row>
        <row r="75">
          <cell r="M75">
            <v>21.1</v>
          </cell>
        </row>
        <row r="76">
          <cell r="M76">
            <v>23</v>
          </cell>
        </row>
        <row r="77">
          <cell r="M77">
            <v>45.6</v>
          </cell>
        </row>
        <row r="78">
          <cell r="M78">
            <v>39.9</v>
          </cell>
        </row>
        <row r="79">
          <cell r="M79">
            <v>23.6</v>
          </cell>
        </row>
        <row r="80">
          <cell r="M80">
            <v>34.5</v>
          </cell>
        </row>
        <row r="81">
          <cell r="M81">
            <v>33.6</v>
          </cell>
        </row>
        <row r="82">
          <cell r="M82">
            <v>48.8</v>
          </cell>
        </row>
        <row r="83">
          <cell r="M83">
            <v>32.4</v>
          </cell>
        </row>
        <row r="84">
          <cell r="M84">
            <v>46.3</v>
          </cell>
        </row>
        <row r="85">
          <cell r="M85">
            <v>26.1</v>
          </cell>
        </row>
        <row r="86">
          <cell r="M86">
            <v>42.4</v>
          </cell>
        </row>
        <row r="87">
          <cell r="M87">
            <v>43.4</v>
          </cell>
        </row>
        <row r="88">
          <cell r="M88">
            <v>45.1</v>
          </cell>
        </row>
        <row r="89">
          <cell r="M89">
            <v>23.6</v>
          </cell>
        </row>
        <row r="90">
          <cell r="M90">
            <v>29.2</v>
          </cell>
        </row>
        <row r="91">
          <cell r="M91">
            <v>57.9</v>
          </cell>
        </row>
        <row r="92">
          <cell r="M92">
            <v>20.399999999999999</v>
          </cell>
        </row>
        <row r="93">
          <cell r="M93">
            <v>33</v>
          </cell>
        </row>
        <row r="94">
          <cell r="M94">
            <v>25.2</v>
          </cell>
        </row>
        <row r="95">
          <cell r="M95">
            <v>50.4</v>
          </cell>
        </row>
        <row r="96">
          <cell r="M96">
            <v>29.4</v>
          </cell>
        </row>
        <row r="97">
          <cell r="M97">
            <v>43.4</v>
          </cell>
        </row>
        <row r="98">
          <cell r="M98">
            <v>36.799999999999997</v>
          </cell>
        </row>
        <row r="99">
          <cell r="M99">
            <v>43.5</v>
          </cell>
        </row>
        <row r="100">
          <cell r="M100">
            <v>34.299999999999997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gram"/>
      <sheetName val="C (Count) Control Chart"/>
      <sheetName val="Individuals Control Chart"/>
      <sheetName val="Pareto Chart"/>
      <sheetName val="Run Chart"/>
      <sheetName val="Rough data"/>
      <sheetName val="Cause &amp; Effect (Fishbone)"/>
      <sheetName val="Takt Time"/>
      <sheetName val="VA Process Load"/>
      <sheetName val="Pugh Matrix"/>
      <sheetName val="30by30"/>
      <sheetName val="20by20"/>
      <sheetName val="10by10"/>
      <sheetName val="SIPOC"/>
      <sheetName val="Charter"/>
      <sheetName val="Measurement Plan"/>
      <sheetName val="Control Plan"/>
      <sheetName val="Gage R&amp;R"/>
      <sheetName val="Weibull"/>
      <sheetName val="DOE_Lookup"/>
      <sheetName val="Att_MSA_Bin"/>
      <sheetName val="Gage R&amp;R (Crossed) WKS"/>
      <sheetName val="DOE_Analyze"/>
      <sheetName val="MISC"/>
      <sheetName val="DOE"/>
      <sheetName val="Sheet5"/>
      <sheetName val="Sheet4"/>
      <sheetName val="Sheet3"/>
      <sheetName val="Gage_R&amp;R"/>
      <sheetName val="Multiple Regression"/>
      <sheetName val="FMEA"/>
      <sheetName val="Attribute MSA"/>
      <sheetName val="Process Sigma Continuous"/>
      <sheetName val="Sheet2"/>
      <sheetName val="Sheet1"/>
      <sheetName val="xbarlook"/>
      <sheetName val="ppforpivot1"/>
      <sheetName val="Process Sigma Discrete"/>
      <sheetName val="SampleCharts"/>
      <sheetName val="SampleMultiCharts"/>
      <sheetName val="Five-Factor 16-Run DOE"/>
      <sheetName val="Four-Factor 16-Run DOE"/>
      <sheetName val="Three-Factor 8-Run DOE"/>
      <sheetName val="Four-Factor 8-Run DOE"/>
      <sheetName val="Five-Factor 8-Run DOE"/>
      <sheetName val="Two-Factor 4-Run DOE"/>
      <sheetName val="Three-Factor 4-Run DOE"/>
      <sheetName val="C&amp;E Matrix"/>
      <sheetName val="Binary Logistic"/>
      <sheetName val="Ordinal Logistic Regression"/>
    </sheetNames>
    <sheetDataSet>
      <sheetData sheetId="0">
        <row r="1">
          <cell r="A1" t="str">
            <v>Data</v>
          </cell>
        </row>
        <row r="2">
          <cell r="Y2">
            <v>4</v>
          </cell>
          <cell r="Z2">
            <v>2</v>
          </cell>
        </row>
        <row r="3">
          <cell r="Y3">
            <v>5</v>
          </cell>
          <cell r="Z3">
            <v>2</v>
          </cell>
        </row>
      </sheetData>
      <sheetData sheetId="1"/>
      <sheetData sheetId="2"/>
      <sheetData sheetId="3">
        <row r="1">
          <cell r="A1" t="str">
            <v>Category</v>
          </cell>
        </row>
      </sheetData>
      <sheetData sheetId="4"/>
      <sheetData sheetId="5">
        <row r="1">
          <cell r="A1" t="str">
            <v>test1</v>
          </cell>
          <cell r="B1">
            <v>-1000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shbone5"/>
      <sheetName val="Sample Size Discrete"/>
      <sheetName val="VA Process Load"/>
      <sheetName val="Three-Factor 4-Run DOE"/>
      <sheetName val="Three-Factor 8-Run DOE"/>
      <sheetName val="Four-Factor 8-Run DOE"/>
      <sheetName val="Four-Factor 16-Run DOE"/>
      <sheetName val="Five-Factor 8-Run DOE"/>
      <sheetName val="Five-Factor 16-Run DOE"/>
      <sheetName val="Two-Factor 4-Run DOE"/>
      <sheetName val="Value Stream Mapping"/>
      <sheetName val="Process Capability Ind"/>
      <sheetName val="Process Sigma Continuous"/>
      <sheetName val="Process Sigma Discrete"/>
      <sheetName val="Process Capability &amp; CI"/>
      <sheetName val="1 Proportion CI"/>
      <sheetName val="2 Sample F-Test"/>
      <sheetName val="1 Sample CI StDev"/>
      <sheetName val="2 Sample t-Test Unequal Var"/>
      <sheetName val="2 Sample t-Test Equal Var"/>
      <sheetName val="1 Sample t - CI Mean"/>
      <sheetName val="Sample Size Continuous"/>
      <sheetName val="Poisson Dist Probability"/>
      <sheetName val="Binomial Dist Probability"/>
      <sheetName val="Inverse Normal Calc"/>
      <sheetName val="Lognormal Dist Probability"/>
      <sheetName val="Weibull Dist Probability"/>
      <sheetName val="Exponential Dist Probability"/>
      <sheetName val="Normal Dist Probability"/>
      <sheetName val="Hypergeometric Dist Probability"/>
      <sheetName val="2 Proportions"/>
      <sheetName val="Distfit"/>
      <sheetName val="Johnson"/>
      <sheetName val="Multiple Regression"/>
      <sheetName val="Binary Logistic"/>
      <sheetName val="Ordinal Logistic Regression"/>
      <sheetName val="Nonnormal Weibull"/>
      <sheetName val="Prioritization Matrix"/>
      <sheetName val=" Cause &amp; Effect Template"/>
      <sheetName val=" Fishbone"/>
      <sheetName val="Cause &amp; Effect (Fishbone)"/>
      <sheetName val="Fishbone"/>
      <sheetName val="C (Count) Control Chart"/>
      <sheetName val="Individuals Control Chart"/>
      <sheetName val="Run Chart"/>
      <sheetName val="Histogram"/>
      <sheetName val="Pareto Chart"/>
      <sheetName val="IPO Diagram"/>
      <sheetName val="Rough data"/>
      <sheetName val="Takt Time"/>
      <sheetName val="Gage R&amp;R"/>
      <sheetName val="Weibull"/>
      <sheetName val="DOE_Lookup"/>
      <sheetName val="Att_MSA_Bin"/>
      <sheetName val="Gage R&amp;R (Crossed) WKS"/>
      <sheetName val="DOE_Analyze"/>
      <sheetName val="MISC"/>
      <sheetName val="DOE"/>
      <sheetName val="Sheet5"/>
      <sheetName val="Sheet4"/>
      <sheetName val="Sheet3"/>
      <sheetName val="Gage_R&amp;R"/>
      <sheetName val="Attribute MSA"/>
      <sheetName val="Sheet2"/>
      <sheetName val="Sheet1"/>
      <sheetName val="xbarlook"/>
      <sheetName val="ppforpivot1"/>
      <sheetName val="SampleCharts"/>
      <sheetName val="SampleMultiChar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1">
          <cell r="A1" t="str">
            <v>test1</v>
          </cell>
          <cell r="B1">
            <v>-1000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eto Chart"/>
      <sheetName val="Rough data"/>
    </sheetNames>
    <sheetDataSet>
      <sheetData sheetId="0"/>
      <sheetData sheetId="1">
        <row r="1">
          <cell r="A1" t="str">
            <v># 12</v>
          </cell>
          <cell r="E1" t="str">
            <v>Count of Category</v>
          </cell>
        </row>
        <row r="2">
          <cell r="E2" t="str">
            <v>Count</v>
          </cell>
        </row>
        <row r="3">
          <cell r="E3">
            <v>0</v>
          </cell>
        </row>
        <row r="4">
          <cell r="E4">
            <v>2</v>
          </cell>
        </row>
        <row r="5">
          <cell r="E5">
            <v>3</v>
          </cell>
        </row>
        <row r="6">
          <cell r="E6">
            <v>4</v>
          </cell>
        </row>
        <row r="7">
          <cell r="E7">
            <v>5</v>
          </cell>
        </row>
        <row r="8">
          <cell r="E8">
            <v>6</v>
          </cell>
        </row>
        <row r="9">
          <cell r="E9">
            <v>7</v>
          </cell>
        </row>
        <row r="10">
          <cell r="E10">
            <v>8</v>
          </cell>
        </row>
        <row r="11">
          <cell r="E11">
            <v>9</v>
          </cell>
        </row>
        <row r="12">
          <cell r="E12">
            <v>10</v>
          </cell>
        </row>
        <row r="13">
          <cell r="E13">
            <v>11</v>
          </cell>
        </row>
        <row r="14">
          <cell r="E14">
            <v>12</v>
          </cell>
        </row>
        <row r="15">
          <cell r="E15">
            <v>13</v>
          </cell>
        </row>
        <row r="16">
          <cell r="E16">
            <v>14</v>
          </cell>
        </row>
        <row r="17">
          <cell r="E17">
            <v>15</v>
          </cell>
        </row>
        <row r="18">
          <cell r="E18">
            <v>16</v>
          </cell>
        </row>
        <row r="19">
          <cell r="E19">
            <v>17</v>
          </cell>
        </row>
        <row r="20">
          <cell r="E20">
            <v>18</v>
          </cell>
        </row>
        <row r="21">
          <cell r="E21">
            <v>19</v>
          </cell>
        </row>
        <row r="22">
          <cell r="E22">
            <v>20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shbone5"/>
      <sheetName val="Prioritization Matrix"/>
      <sheetName val=" Cause &amp; Effect (Fishbone)"/>
      <sheetName val=" Cause &amp; Effect Template"/>
      <sheetName val=" Fishbone"/>
      <sheetName val="Multiple Regression"/>
      <sheetName val="Cause &amp; Effect (Fishbone)"/>
      <sheetName val="Fishbone"/>
      <sheetName val=" FMEA"/>
      <sheetName val="C (Count) Control Chart"/>
      <sheetName val="Individuals Control Chart"/>
      <sheetName val="Run Chart"/>
      <sheetName val="Histogram"/>
      <sheetName val="SIPOC"/>
      <sheetName val="Pareto Chart"/>
      <sheetName val="VA Process Load"/>
      <sheetName val="IPO Diagram"/>
      <sheetName val="OEE"/>
      <sheetName val="Stakeholder Analysis"/>
      <sheetName val="Rough data"/>
      <sheetName val="Takt Time"/>
      <sheetName val="Pugh Matrix"/>
      <sheetName val="30by30"/>
      <sheetName val="20by20"/>
      <sheetName val="10by10"/>
      <sheetName val="Charter"/>
      <sheetName val="Measurement Plan"/>
      <sheetName val="Control Plan"/>
      <sheetName val="Gage R&amp;R"/>
      <sheetName val="Weibull"/>
      <sheetName val="DOE_Lookup"/>
      <sheetName val="Att_MSA_Bin"/>
      <sheetName val="Gage R&amp;R (Crossed) WKS"/>
      <sheetName val="DOE_Analyze"/>
      <sheetName val="MISC"/>
      <sheetName val="DOE"/>
      <sheetName val="Sheet5"/>
      <sheetName val="Sheet4"/>
      <sheetName val="Sheet3"/>
      <sheetName val="Gage_R&amp;R"/>
      <sheetName val="FMEA"/>
      <sheetName val="Attribute MSA"/>
      <sheetName val="Process Sigma Continuous"/>
      <sheetName val="Sheet2"/>
      <sheetName val="Sheet1"/>
      <sheetName val="xbarlook"/>
      <sheetName val="ppforpivot1"/>
      <sheetName val="Process Sigma Discrete"/>
      <sheetName val="SampleCharts"/>
      <sheetName val="SampleMultiCharts"/>
      <sheetName val="Five-Factor 16-Run DOE"/>
      <sheetName val="Four-Factor 16-Run DOE"/>
      <sheetName val="Three-Factor 8-Run DOE"/>
      <sheetName val="Four-Factor 8-Run DOE"/>
      <sheetName val="Five-Factor 8-Run DOE"/>
      <sheetName val="Two-Factor 4-Run DOE"/>
      <sheetName val="Three-Factor 4-Run DOE"/>
      <sheetName val="C&amp;E Matrix"/>
      <sheetName val="Binary Logistic"/>
      <sheetName val="Ordinal Logistic Regression"/>
      <sheetName val="Sample Size Discrete"/>
      <sheetName val="Value Stream Mapping"/>
      <sheetName val="Process Capability Ind"/>
      <sheetName val="Process Capability &amp; CI"/>
      <sheetName val="1 Proportion CI"/>
      <sheetName val="2 Sample F-Test"/>
      <sheetName val="1 Sample CI StDev"/>
      <sheetName val="2 Sample t-Test Unequal Var"/>
      <sheetName val="2 Sample t-Test Equal Var"/>
      <sheetName val="1 Sample t - CI Mean"/>
      <sheetName val="Sample Size Continuous"/>
      <sheetName val="Poisson Dist Probability"/>
      <sheetName val="Binomial Dist Probability"/>
      <sheetName val="Inverse Normal Calc"/>
      <sheetName val="Lognormal Dist Probability"/>
      <sheetName val="Weibull Dist Probability"/>
      <sheetName val="Exponential Dist Probability"/>
      <sheetName val="Normal Dist Probability"/>
      <sheetName val="Hypergeometric Dist Probability"/>
      <sheetName val="2 Proportions"/>
      <sheetName val="Distfit"/>
      <sheetName val="Johnson"/>
      <sheetName val="Nonnormal Weibull"/>
      <sheetName val="Solution Selection Matrix"/>
      <sheetName val="Cause &amp; Effect Templ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6"/>
  <dimension ref="B1:AH1269"/>
  <sheetViews>
    <sheetView showGridLines="0" showRowColHeaders="0" zoomScaleNormal="100" workbookViewId="0">
      <selection activeCell="M20" sqref="M20"/>
    </sheetView>
  </sheetViews>
  <sheetFormatPr defaultRowHeight="12.75"/>
  <cols>
    <col min="1" max="1" width="1.73046875" style="3" customWidth="1"/>
    <col min="2" max="2" width="19.59765625" style="3" customWidth="1"/>
    <col min="3" max="3" width="11.265625" style="3" customWidth="1"/>
    <col min="4" max="6" width="7.1328125" style="3" customWidth="1"/>
    <col min="7" max="15" width="7.73046875" style="3" customWidth="1"/>
    <col min="16" max="16" width="9.73046875" style="3" customWidth="1"/>
    <col min="17" max="17" width="8.1328125" style="3" customWidth="1"/>
    <col min="18" max="19" width="9.59765625" style="3" customWidth="1"/>
    <col min="20" max="20" width="9.86328125" style="3" customWidth="1"/>
    <col min="21" max="21" width="9.73046875" style="3" customWidth="1"/>
    <col min="22" max="22" width="9.73046875" style="3" bestFit="1" customWidth="1"/>
    <col min="23" max="25" width="9.59765625" style="3" bestFit="1" customWidth="1"/>
    <col min="26" max="26" width="9.3984375" style="3" bestFit="1" customWidth="1"/>
    <col min="27" max="29" width="10.73046875" style="3" bestFit="1" customWidth="1"/>
    <col min="30" max="32" width="10.59765625" style="3" bestFit="1" customWidth="1"/>
    <col min="33" max="33" width="10.3984375" style="3" bestFit="1" customWidth="1"/>
    <col min="34" max="34" width="10.59765625" style="3" bestFit="1" customWidth="1"/>
    <col min="35" max="36" width="10.3984375" style="3" bestFit="1" customWidth="1"/>
    <col min="37" max="37" width="9.73046875" style="3" bestFit="1" customWidth="1"/>
    <col min="38" max="38" width="9.3984375" style="3" bestFit="1" customWidth="1"/>
    <col min="39" max="41" width="9.265625" style="3" bestFit="1" customWidth="1"/>
    <col min="42" max="42" width="9.1328125" style="3"/>
    <col min="43" max="45" width="10.3984375" style="3" bestFit="1" customWidth="1"/>
    <col min="46" max="48" width="10.265625" style="3" bestFit="1" customWidth="1"/>
    <col min="49" max="49" width="10.1328125" style="3" bestFit="1" customWidth="1"/>
    <col min="50" max="50" width="10.265625" style="3" bestFit="1" customWidth="1"/>
    <col min="51" max="52" width="10.1328125" style="3" bestFit="1" customWidth="1"/>
    <col min="53" max="256" width="9.1328125" style="3"/>
    <col min="257" max="257" width="1.73046875" style="3" customWidth="1"/>
    <col min="258" max="258" width="19.59765625" style="3" customWidth="1"/>
    <col min="259" max="259" width="11.265625" style="3" customWidth="1"/>
    <col min="260" max="262" width="7.1328125" style="3" customWidth="1"/>
    <col min="263" max="271" width="7.73046875" style="3" customWidth="1"/>
    <col min="272" max="272" width="9.73046875" style="3" customWidth="1"/>
    <col min="273" max="273" width="8.1328125" style="3" customWidth="1"/>
    <col min="274" max="275" width="9.59765625" style="3" customWidth="1"/>
    <col min="276" max="276" width="9.86328125" style="3" customWidth="1"/>
    <col min="277" max="277" width="9.73046875" style="3" customWidth="1"/>
    <col min="278" max="278" width="9.73046875" style="3" bestFit="1" customWidth="1"/>
    <col min="279" max="281" width="9.59765625" style="3" bestFit="1" customWidth="1"/>
    <col min="282" max="282" width="9.3984375" style="3" bestFit="1" customWidth="1"/>
    <col min="283" max="285" width="10.73046875" style="3" bestFit="1" customWidth="1"/>
    <col min="286" max="288" width="10.59765625" style="3" bestFit="1" customWidth="1"/>
    <col min="289" max="289" width="10.3984375" style="3" bestFit="1" customWidth="1"/>
    <col min="290" max="290" width="10.59765625" style="3" bestFit="1" customWidth="1"/>
    <col min="291" max="292" width="10.3984375" style="3" bestFit="1" customWidth="1"/>
    <col min="293" max="293" width="9.73046875" style="3" bestFit="1" customWidth="1"/>
    <col min="294" max="294" width="9.3984375" style="3" bestFit="1" customWidth="1"/>
    <col min="295" max="297" width="9.265625" style="3" bestFit="1" customWidth="1"/>
    <col min="298" max="298" width="9.1328125" style="3"/>
    <col min="299" max="301" width="10.3984375" style="3" bestFit="1" customWidth="1"/>
    <col min="302" max="304" width="10.265625" style="3" bestFit="1" customWidth="1"/>
    <col min="305" max="305" width="10.1328125" style="3" bestFit="1" customWidth="1"/>
    <col min="306" max="306" width="10.265625" style="3" bestFit="1" customWidth="1"/>
    <col min="307" max="308" width="10.1328125" style="3" bestFit="1" customWidth="1"/>
    <col min="309" max="512" width="9.1328125" style="3"/>
    <col min="513" max="513" width="1.73046875" style="3" customWidth="1"/>
    <col min="514" max="514" width="19.59765625" style="3" customWidth="1"/>
    <col min="515" max="515" width="11.265625" style="3" customWidth="1"/>
    <col min="516" max="518" width="7.1328125" style="3" customWidth="1"/>
    <col min="519" max="527" width="7.73046875" style="3" customWidth="1"/>
    <col min="528" max="528" width="9.73046875" style="3" customWidth="1"/>
    <col min="529" max="529" width="8.1328125" style="3" customWidth="1"/>
    <col min="530" max="531" width="9.59765625" style="3" customWidth="1"/>
    <col min="532" max="532" width="9.86328125" style="3" customWidth="1"/>
    <col min="533" max="533" width="9.73046875" style="3" customWidth="1"/>
    <col min="534" max="534" width="9.73046875" style="3" bestFit="1" customWidth="1"/>
    <col min="535" max="537" width="9.59765625" style="3" bestFit="1" customWidth="1"/>
    <col min="538" max="538" width="9.3984375" style="3" bestFit="1" customWidth="1"/>
    <col min="539" max="541" width="10.73046875" style="3" bestFit="1" customWidth="1"/>
    <col min="542" max="544" width="10.59765625" style="3" bestFit="1" customWidth="1"/>
    <col min="545" max="545" width="10.3984375" style="3" bestFit="1" customWidth="1"/>
    <col min="546" max="546" width="10.59765625" style="3" bestFit="1" customWidth="1"/>
    <col min="547" max="548" width="10.3984375" style="3" bestFit="1" customWidth="1"/>
    <col min="549" max="549" width="9.73046875" style="3" bestFit="1" customWidth="1"/>
    <col min="550" max="550" width="9.3984375" style="3" bestFit="1" customWidth="1"/>
    <col min="551" max="553" width="9.265625" style="3" bestFit="1" customWidth="1"/>
    <col min="554" max="554" width="9.1328125" style="3"/>
    <col min="555" max="557" width="10.3984375" style="3" bestFit="1" customWidth="1"/>
    <col min="558" max="560" width="10.265625" style="3" bestFit="1" customWidth="1"/>
    <col min="561" max="561" width="10.1328125" style="3" bestFit="1" customWidth="1"/>
    <col min="562" max="562" width="10.265625" style="3" bestFit="1" customWidth="1"/>
    <col min="563" max="564" width="10.1328125" style="3" bestFit="1" customWidth="1"/>
    <col min="565" max="768" width="9.1328125" style="3"/>
    <col min="769" max="769" width="1.73046875" style="3" customWidth="1"/>
    <col min="770" max="770" width="19.59765625" style="3" customWidth="1"/>
    <col min="771" max="771" width="11.265625" style="3" customWidth="1"/>
    <col min="772" max="774" width="7.1328125" style="3" customWidth="1"/>
    <col min="775" max="783" width="7.73046875" style="3" customWidth="1"/>
    <col min="784" max="784" width="9.73046875" style="3" customWidth="1"/>
    <col min="785" max="785" width="8.1328125" style="3" customWidth="1"/>
    <col min="786" max="787" width="9.59765625" style="3" customWidth="1"/>
    <col min="788" max="788" width="9.86328125" style="3" customWidth="1"/>
    <col min="789" max="789" width="9.73046875" style="3" customWidth="1"/>
    <col min="790" max="790" width="9.73046875" style="3" bestFit="1" customWidth="1"/>
    <col min="791" max="793" width="9.59765625" style="3" bestFit="1" customWidth="1"/>
    <col min="794" max="794" width="9.3984375" style="3" bestFit="1" customWidth="1"/>
    <col min="795" max="797" width="10.73046875" style="3" bestFit="1" customWidth="1"/>
    <col min="798" max="800" width="10.59765625" style="3" bestFit="1" customWidth="1"/>
    <col min="801" max="801" width="10.3984375" style="3" bestFit="1" customWidth="1"/>
    <col min="802" max="802" width="10.59765625" style="3" bestFit="1" customWidth="1"/>
    <col min="803" max="804" width="10.3984375" style="3" bestFit="1" customWidth="1"/>
    <col min="805" max="805" width="9.73046875" style="3" bestFit="1" customWidth="1"/>
    <col min="806" max="806" width="9.3984375" style="3" bestFit="1" customWidth="1"/>
    <col min="807" max="809" width="9.265625" style="3" bestFit="1" customWidth="1"/>
    <col min="810" max="810" width="9.1328125" style="3"/>
    <col min="811" max="813" width="10.3984375" style="3" bestFit="1" customWidth="1"/>
    <col min="814" max="816" width="10.265625" style="3" bestFit="1" customWidth="1"/>
    <col min="817" max="817" width="10.1328125" style="3" bestFit="1" customWidth="1"/>
    <col min="818" max="818" width="10.265625" style="3" bestFit="1" customWidth="1"/>
    <col min="819" max="820" width="10.1328125" style="3" bestFit="1" customWidth="1"/>
    <col min="821" max="1024" width="9.1328125" style="3"/>
    <col min="1025" max="1025" width="1.73046875" style="3" customWidth="1"/>
    <col min="1026" max="1026" width="19.59765625" style="3" customWidth="1"/>
    <col min="1027" max="1027" width="11.265625" style="3" customWidth="1"/>
    <col min="1028" max="1030" width="7.1328125" style="3" customWidth="1"/>
    <col min="1031" max="1039" width="7.73046875" style="3" customWidth="1"/>
    <col min="1040" max="1040" width="9.73046875" style="3" customWidth="1"/>
    <col min="1041" max="1041" width="8.1328125" style="3" customWidth="1"/>
    <col min="1042" max="1043" width="9.59765625" style="3" customWidth="1"/>
    <col min="1044" max="1044" width="9.86328125" style="3" customWidth="1"/>
    <col min="1045" max="1045" width="9.73046875" style="3" customWidth="1"/>
    <col min="1046" max="1046" width="9.73046875" style="3" bestFit="1" customWidth="1"/>
    <col min="1047" max="1049" width="9.59765625" style="3" bestFit="1" customWidth="1"/>
    <col min="1050" max="1050" width="9.3984375" style="3" bestFit="1" customWidth="1"/>
    <col min="1051" max="1053" width="10.73046875" style="3" bestFit="1" customWidth="1"/>
    <col min="1054" max="1056" width="10.59765625" style="3" bestFit="1" customWidth="1"/>
    <col min="1057" max="1057" width="10.3984375" style="3" bestFit="1" customWidth="1"/>
    <col min="1058" max="1058" width="10.59765625" style="3" bestFit="1" customWidth="1"/>
    <col min="1059" max="1060" width="10.3984375" style="3" bestFit="1" customWidth="1"/>
    <col min="1061" max="1061" width="9.73046875" style="3" bestFit="1" customWidth="1"/>
    <col min="1062" max="1062" width="9.3984375" style="3" bestFit="1" customWidth="1"/>
    <col min="1063" max="1065" width="9.265625" style="3" bestFit="1" customWidth="1"/>
    <col min="1066" max="1066" width="9.1328125" style="3"/>
    <col min="1067" max="1069" width="10.3984375" style="3" bestFit="1" customWidth="1"/>
    <col min="1070" max="1072" width="10.265625" style="3" bestFit="1" customWidth="1"/>
    <col min="1073" max="1073" width="10.1328125" style="3" bestFit="1" customWidth="1"/>
    <col min="1074" max="1074" width="10.265625" style="3" bestFit="1" customWidth="1"/>
    <col min="1075" max="1076" width="10.1328125" style="3" bestFit="1" customWidth="1"/>
    <col min="1077" max="1280" width="9.1328125" style="3"/>
    <col min="1281" max="1281" width="1.73046875" style="3" customWidth="1"/>
    <col min="1282" max="1282" width="19.59765625" style="3" customWidth="1"/>
    <col min="1283" max="1283" width="11.265625" style="3" customWidth="1"/>
    <col min="1284" max="1286" width="7.1328125" style="3" customWidth="1"/>
    <col min="1287" max="1295" width="7.73046875" style="3" customWidth="1"/>
    <col min="1296" max="1296" width="9.73046875" style="3" customWidth="1"/>
    <col min="1297" max="1297" width="8.1328125" style="3" customWidth="1"/>
    <col min="1298" max="1299" width="9.59765625" style="3" customWidth="1"/>
    <col min="1300" max="1300" width="9.86328125" style="3" customWidth="1"/>
    <col min="1301" max="1301" width="9.73046875" style="3" customWidth="1"/>
    <col min="1302" max="1302" width="9.73046875" style="3" bestFit="1" customWidth="1"/>
    <col min="1303" max="1305" width="9.59765625" style="3" bestFit="1" customWidth="1"/>
    <col min="1306" max="1306" width="9.3984375" style="3" bestFit="1" customWidth="1"/>
    <col min="1307" max="1309" width="10.73046875" style="3" bestFit="1" customWidth="1"/>
    <col min="1310" max="1312" width="10.59765625" style="3" bestFit="1" customWidth="1"/>
    <col min="1313" max="1313" width="10.3984375" style="3" bestFit="1" customWidth="1"/>
    <col min="1314" max="1314" width="10.59765625" style="3" bestFit="1" customWidth="1"/>
    <col min="1315" max="1316" width="10.3984375" style="3" bestFit="1" customWidth="1"/>
    <col min="1317" max="1317" width="9.73046875" style="3" bestFit="1" customWidth="1"/>
    <col min="1318" max="1318" width="9.3984375" style="3" bestFit="1" customWidth="1"/>
    <col min="1319" max="1321" width="9.265625" style="3" bestFit="1" customWidth="1"/>
    <col min="1322" max="1322" width="9.1328125" style="3"/>
    <col min="1323" max="1325" width="10.3984375" style="3" bestFit="1" customWidth="1"/>
    <col min="1326" max="1328" width="10.265625" style="3" bestFit="1" customWidth="1"/>
    <col min="1329" max="1329" width="10.1328125" style="3" bestFit="1" customWidth="1"/>
    <col min="1330" max="1330" width="10.265625" style="3" bestFit="1" customWidth="1"/>
    <col min="1331" max="1332" width="10.1328125" style="3" bestFit="1" customWidth="1"/>
    <col min="1333" max="1536" width="9.1328125" style="3"/>
    <col min="1537" max="1537" width="1.73046875" style="3" customWidth="1"/>
    <col min="1538" max="1538" width="19.59765625" style="3" customWidth="1"/>
    <col min="1539" max="1539" width="11.265625" style="3" customWidth="1"/>
    <col min="1540" max="1542" width="7.1328125" style="3" customWidth="1"/>
    <col min="1543" max="1551" width="7.73046875" style="3" customWidth="1"/>
    <col min="1552" max="1552" width="9.73046875" style="3" customWidth="1"/>
    <col min="1553" max="1553" width="8.1328125" style="3" customWidth="1"/>
    <col min="1554" max="1555" width="9.59765625" style="3" customWidth="1"/>
    <col min="1556" max="1556" width="9.86328125" style="3" customWidth="1"/>
    <col min="1557" max="1557" width="9.73046875" style="3" customWidth="1"/>
    <col min="1558" max="1558" width="9.73046875" style="3" bestFit="1" customWidth="1"/>
    <col min="1559" max="1561" width="9.59765625" style="3" bestFit="1" customWidth="1"/>
    <col min="1562" max="1562" width="9.3984375" style="3" bestFit="1" customWidth="1"/>
    <col min="1563" max="1565" width="10.73046875" style="3" bestFit="1" customWidth="1"/>
    <col min="1566" max="1568" width="10.59765625" style="3" bestFit="1" customWidth="1"/>
    <col min="1569" max="1569" width="10.3984375" style="3" bestFit="1" customWidth="1"/>
    <col min="1570" max="1570" width="10.59765625" style="3" bestFit="1" customWidth="1"/>
    <col min="1571" max="1572" width="10.3984375" style="3" bestFit="1" customWidth="1"/>
    <col min="1573" max="1573" width="9.73046875" style="3" bestFit="1" customWidth="1"/>
    <col min="1574" max="1574" width="9.3984375" style="3" bestFit="1" customWidth="1"/>
    <col min="1575" max="1577" width="9.265625" style="3" bestFit="1" customWidth="1"/>
    <col min="1578" max="1578" width="9.1328125" style="3"/>
    <col min="1579" max="1581" width="10.3984375" style="3" bestFit="1" customWidth="1"/>
    <col min="1582" max="1584" width="10.265625" style="3" bestFit="1" customWidth="1"/>
    <col min="1585" max="1585" width="10.1328125" style="3" bestFit="1" customWidth="1"/>
    <col min="1586" max="1586" width="10.265625" style="3" bestFit="1" customWidth="1"/>
    <col min="1587" max="1588" width="10.1328125" style="3" bestFit="1" customWidth="1"/>
    <col min="1589" max="1792" width="9.1328125" style="3"/>
    <col min="1793" max="1793" width="1.73046875" style="3" customWidth="1"/>
    <col min="1794" max="1794" width="19.59765625" style="3" customWidth="1"/>
    <col min="1795" max="1795" width="11.265625" style="3" customWidth="1"/>
    <col min="1796" max="1798" width="7.1328125" style="3" customWidth="1"/>
    <col min="1799" max="1807" width="7.73046875" style="3" customWidth="1"/>
    <col min="1808" max="1808" width="9.73046875" style="3" customWidth="1"/>
    <col min="1809" max="1809" width="8.1328125" style="3" customWidth="1"/>
    <col min="1810" max="1811" width="9.59765625" style="3" customWidth="1"/>
    <col min="1812" max="1812" width="9.86328125" style="3" customWidth="1"/>
    <col min="1813" max="1813" width="9.73046875" style="3" customWidth="1"/>
    <col min="1814" max="1814" width="9.73046875" style="3" bestFit="1" customWidth="1"/>
    <col min="1815" max="1817" width="9.59765625" style="3" bestFit="1" customWidth="1"/>
    <col min="1818" max="1818" width="9.3984375" style="3" bestFit="1" customWidth="1"/>
    <col min="1819" max="1821" width="10.73046875" style="3" bestFit="1" customWidth="1"/>
    <col min="1822" max="1824" width="10.59765625" style="3" bestFit="1" customWidth="1"/>
    <col min="1825" max="1825" width="10.3984375" style="3" bestFit="1" customWidth="1"/>
    <col min="1826" max="1826" width="10.59765625" style="3" bestFit="1" customWidth="1"/>
    <col min="1827" max="1828" width="10.3984375" style="3" bestFit="1" customWidth="1"/>
    <col min="1829" max="1829" width="9.73046875" style="3" bestFit="1" customWidth="1"/>
    <col min="1830" max="1830" width="9.3984375" style="3" bestFit="1" customWidth="1"/>
    <col min="1831" max="1833" width="9.265625" style="3" bestFit="1" customWidth="1"/>
    <col min="1834" max="1834" width="9.1328125" style="3"/>
    <col min="1835" max="1837" width="10.3984375" style="3" bestFit="1" customWidth="1"/>
    <col min="1838" max="1840" width="10.265625" style="3" bestFit="1" customWidth="1"/>
    <col min="1841" max="1841" width="10.1328125" style="3" bestFit="1" customWidth="1"/>
    <col min="1842" max="1842" width="10.265625" style="3" bestFit="1" customWidth="1"/>
    <col min="1843" max="1844" width="10.1328125" style="3" bestFit="1" customWidth="1"/>
    <col min="1845" max="2048" width="9.1328125" style="3"/>
    <col min="2049" max="2049" width="1.73046875" style="3" customWidth="1"/>
    <col min="2050" max="2050" width="19.59765625" style="3" customWidth="1"/>
    <col min="2051" max="2051" width="11.265625" style="3" customWidth="1"/>
    <col min="2052" max="2054" width="7.1328125" style="3" customWidth="1"/>
    <col min="2055" max="2063" width="7.73046875" style="3" customWidth="1"/>
    <col min="2064" max="2064" width="9.73046875" style="3" customWidth="1"/>
    <col min="2065" max="2065" width="8.1328125" style="3" customWidth="1"/>
    <col min="2066" max="2067" width="9.59765625" style="3" customWidth="1"/>
    <col min="2068" max="2068" width="9.86328125" style="3" customWidth="1"/>
    <col min="2069" max="2069" width="9.73046875" style="3" customWidth="1"/>
    <col min="2070" max="2070" width="9.73046875" style="3" bestFit="1" customWidth="1"/>
    <col min="2071" max="2073" width="9.59765625" style="3" bestFit="1" customWidth="1"/>
    <col min="2074" max="2074" width="9.3984375" style="3" bestFit="1" customWidth="1"/>
    <col min="2075" max="2077" width="10.73046875" style="3" bestFit="1" customWidth="1"/>
    <col min="2078" max="2080" width="10.59765625" style="3" bestFit="1" customWidth="1"/>
    <col min="2081" max="2081" width="10.3984375" style="3" bestFit="1" customWidth="1"/>
    <col min="2082" max="2082" width="10.59765625" style="3" bestFit="1" customWidth="1"/>
    <col min="2083" max="2084" width="10.3984375" style="3" bestFit="1" customWidth="1"/>
    <col min="2085" max="2085" width="9.73046875" style="3" bestFit="1" customWidth="1"/>
    <col min="2086" max="2086" width="9.3984375" style="3" bestFit="1" customWidth="1"/>
    <col min="2087" max="2089" width="9.265625" style="3" bestFit="1" customWidth="1"/>
    <col min="2090" max="2090" width="9.1328125" style="3"/>
    <col min="2091" max="2093" width="10.3984375" style="3" bestFit="1" customWidth="1"/>
    <col min="2094" max="2096" width="10.265625" style="3" bestFit="1" customWidth="1"/>
    <col min="2097" max="2097" width="10.1328125" style="3" bestFit="1" customWidth="1"/>
    <col min="2098" max="2098" width="10.265625" style="3" bestFit="1" customWidth="1"/>
    <col min="2099" max="2100" width="10.1328125" style="3" bestFit="1" customWidth="1"/>
    <col min="2101" max="2304" width="9.1328125" style="3"/>
    <col min="2305" max="2305" width="1.73046875" style="3" customWidth="1"/>
    <col min="2306" max="2306" width="19.59765625" style="3" customWidth="1"/>
    <col min="2307" max="2307" width="11.265625" style="3" customWidth="1"/>
    <col min="2308" max="2310" width="7.1328125" style="3" customWidth="1"/>
    <col min="2311" max="2319" width="7.73046875" style="3" customWidth="1"/>
    <col min="2320" max="2320" width="9.73046875" style="3" customWidth="1"/>
    <col min="2321" max="2321" width="8.1328125" style="3" customWidth="1"/>
    <col min="2322" max="2323" width="9.59765625" style="3" customWidth="1"/>
    <col min="2324" max="2324" width="9.86328125" style="3" customWidth="1"/>
    <col min="2325" max="2325" width="9.73046875" style="3" customWidth="1"/>
    <col min="2326" max="2326" width="9.73046875" style="3" bestFit="1" customWidth="1"/>
    <col min="2327" max="2329" width="9.59765625" style="3" bestFit="1" customWidth="1"/>
    <col min="2330" max="2330" width="9.3984375" style="3" bestFit="1" customWidth="1"/>
    <col min="2331" max="2333" width="10.73046875" style="3" bestFit="1" customWidth="1"/>
    <col min="2334" max="2336" width="10.59765625" style="3" bestFit="1" customWidth="1"/>
    <col min="2337" max="2337" width="10.3984375" style="3" bestFit="1" customWidth="1"/>
    <col min="2338" max="2338" width="10.59765625" style="3" bestFit="1" customWidth="1"/>
    <col min="2339" max="2340" width="10.3984375" style="3" bestFit="1" customWidth="1"/>
    <col min="2341" max="2341" width="9.73046875" style="3" bestFit="1" customWidth="1"/>
    <col min="2342" max="2342" width="9.3984375" style="3" bestFit="1" customWidth="1"/>
    <col min="2343" max="2345" width="9.265625" style="3" bestFit="1" customWidth="1"/>
    <col min="2346" max="2346" width="9.1328125" style="3"/>
    <col min="2347" max="2349" width="10.3984375" style="3" bestFit="1" customWidth="1"/>
    <col min="2350" max="2352" width="10.265625" style="3" bestFit="1" customWidth="1"/>
    <col min="2353" max="2353" width="10.1328125" style="3" bestFit="1" customWidth="1"/>
    <col min="2354" max="2354" width="10.265625" style="3" bestFit="1" customWidth="1"/>
    <col min="2355" max="2356" width="10.1328125" style="3" bestFit="1" customWidth="1"/>
    <col min="2357" max="2560" width="9.1328125" style="3"/>
    <col min="2561" max="2561" width="1.73046875" style="3" customWidth="1"/>
    <col min="2562" max="2562" width="19.59765625" style="3" customWidth="1"/>
    <col min="2563" max="2563" width="11.265625" style="3" customWidth="1"/>
    <col min="2564" max="2566" width="7.1328125" style="3" customWidth="1"/>
    <col min="2567" max="2575" width="7.73046875" style="3" customWidth="1"/>
    <col min="2576" max="2576" width="9.73046875" style="3" customWidth="1"/>
    <col min="2577" max="2577" width="8.1328125" style="3" customWidth="1"/>
    <col min="2578" max="2579" width="9.59765625" style="3" customWidth="1"/>
    <col min="2580" max="2580" width="9.86328125" style="3" customWidth="1"/>
    <col min="2581" max="2581" width="9.73046875" style="3" customWidth="1"/>
    <col min="2582" max="2582" width="9.73046875" style="3" bestFit="1" customWidth="1"/>
    <col min="2583" max="2585" width="9.59765625" style="3" bestFit="1" customWidth="1"/>
    <col min="2586" max="2586" width="9.3984375" style="3" bestFit="1" customWidth="1"/>
    <col min="2587" max="2589" width="10.73046875" style="3" bestFit="1" customWidth="1"/>
    <col min="2590" max="2592" width="10.59765625" style="3" bestFit="1" customWidth="1"/>
    <col min="2593" max="2593" width="10.3984375" style="3" bestFit="1" customWidth="1"/>
    <col min="2594" max="2594" width="10.59765625" style="3" bestFit="1" customWidth="1"/>
    <col min="2595" max="2596" width="10.3984375" style="3" bestFit="1" customWidth="1"/>
    <col min="2597" max="2597" width="9.73046875" style="3" bestFit="1" customWidth="1"/>
    <col min="2598" max="2598" width="9.3984375" style="3" bestFit="1" customWidth="1"/>
    <col min="2599" max="2601" width="9.265625" style="3" bestFit="1" customWidth="1"/>
    <col min="2602" max="2602" width="9.1328125" style="3"/>
    <col min="2603" max="2605" width="10.3984375" style="3" bestFit="1" customWidth="1"/>
    <col min="2606" max="2608" width="10.265625" style="3" bestFit="1" customWidth="1"/>
    <col min="2609" max="2609" width="10.1328125" style="3" bestFit="1" customWidth="1"/>
    <col min="2610" max="2610" width="10.265625" style="3" bestFit="1" customWidth="1"/>
    <col min="2611" max="2612" width="10.1328125" style="3" bestFit="1" customWidth="1"/>
    <col min="2613" max="2816" width="9.1328125" style="3"/>
    <col min="2817" max="2817" width="1.73046875" style="3" customWidth="1"/>
    <col min="2818" max="2818" width="19.59765625" style="3" customWidth="1"/>
    <col min="2819" max="2819" width="11.265625" style="3" customWidth="1"/>
    <col min="2820" max="2822" width="7.1328125" style="3" customWidth="1"/>
    <col min="2823" max="2831" width="7.73046875" style="3" customWidth="1"/>
    <col min="2832" max="2832" width="9.73046875" style="3" customWidth="1"/>
    <col min="2833" max="2833" width="8.1328125" style="3" customWidth="1"/>
    <col min="2834" max="2835" width="9.59765625" style="3" customWidth="1"/>
    <col min="2836" max="2836" width="9.86328125" style="3" customWidth="1"/>
    <col min="2837" max="2837" width="9.73046875" style="3" customWidth="1"/>
    <col min="2838" max="2838" width="9.73046875" style="3" bestFit="1" customWidth="1"/>
    <col min="2839" max="2841" width="9.59765625" style="3" bestFit="1" customWidth="1"/>
    <col min="2842" max="2842" width="9.3984375" style="3" bestFit="1" customWidth="1"/>
    <col min="2843" max="2845" width="10.73046875" style="3" bestFit="1" customWidth="1"/>
    <col min="2846" max="2848" width="10.59765625" style="3" bestFit="1" customWidth="1"/>
    <col min="2849" max="2849" width="10.3984375" style="3" bestFit="1" customWidth="1"/>
    <col min="2850" max="2850" width="10.59765625" style="3" bestFit="1" customWidth="1"/>
    <col min="2851" max="2852" width="10.3984375" style="3" bestFit="1" customWidth="1"/>
    <col min="2853" max="2853" width="9.73046875" style="3" bestFit="1" customWidth="1"/>
    <col min="2854" max="2854" width="9.3984375" style="3" bestFit="1" customWidth="1"/>
    <col min="2855" max="2857" width="9.265625" style="3" bestFit="1" customWidth="1"/>
    <col min="2858" max="2858" width="9.1328125" style="3"/>
    <col min="2859" max="2861" width="10.3984375" style="3" bestFit="1" customWidth="1"/>
    <col min="2862" max="2864" width="10.265625" style="3" bestFit="1" customWidth="1"/>
    <col min="2865" max="2865" width="10.1328125" style="3" bestFit="1" customWidth="1"/>
    <col min="2866" max="2866" width="10.265625" style="3" bestFit="1" customWidth="1"/>
    <col min="2867" max="2868" width="10.1328125" style="3" bestFit="1" customWidth="1"/>
    <col min="2869" max="3072" width="9.1328125" style="3"/>
    <col min="3073" max="3073" width="1.73046875" style="3" customWidth="1"/>
    <col min="3074" max="3074" width="19.59765625" style="3" customWidth="1"/>
    <col min="3075" max="3075" width="11.265625" style="3" customWidth="1"/>
    <col min="3076" max="3078" width="7.1328125" style="3" customWidth="1"/>
    <col min="3079" max="3087" width="7.73046875" style="3" customWidth="1"/>
    <col min="3088" max="3088" width="9.73046875" style="3" customWidth="1"/>
    <col min="3089" max="3089" width="8.1328125" style="3" customWidth="1"/>
    <col min="3090" max="3091" width="9.59765625" style="3" customWidth="1"/>
    <col min="3092" max="3092" width="9.86328125" style="3" customWidth="1"/>
    <col min="3093" max="3093" width="9.73046875" style="3" customWidth="1"/>
    <col min="3094" max="3094" width="9.73046875" style="3" bestFit="1" customWidth="1"/>
    <col min="3095" max="3097" width="9.59765625" style="3" bestFit="1" customWidth="1"/>
    <col min="3098" max="3098" width="9.3984375" style="3" bestFit="1" customWidth="1"/>
    <col min="3099" max="3101" width="10.73046875" style="3" bestFit="1" customWidth="1"/>
    <col min="3102" max="3104" width="10.59765625" style="3" bestFit="1" customWidth="1"/>
    <col min="3105" max="3105" width="10.3984375" style="3" bestFit="1" customWidth="1"/>
    <col min="3106" max="3106" width="10.59765625" style="3" bestFit="1" customWidth="1"/>
    <col min="3107" max="3108" width="10.3984375" style="3" bestFit="1" customWidth="1"/>
    <col min="3109" max="3109" width="9.73046875" style="3" bestFit="1" customWidth="1"/>
    <col min="3110" max="3110" width="9.3984375" style="3" bestFit="1" customWidth="1"/>
    <col min="3111" max="3113" width="9.265625" style="3" bestFit="1" customWidth="1"/>
    <col min="3114" max="3114" width="9.1328125" style="3"/>
    <col min="3115" max="3117" width="10.3984375" style="3" bestFit="1" customWidth="1"/>
    <col min="3118" max="3120" width="10.265625" style="3" bestFit="1" customWidth="1"/>
    <col min="3121" max="3121" width="10.1328125" style="3" bestFit="1" customWidth="1"/>
    <col min="3122" max="3122" width="10.265625" style="3" bestFit="1" customWidth="1"/>
    <col min="3123" max="3124" width="10.1328125" style="3" bestFit="1" customWidth="1"/>
    <col min="3125" max="3328" width="9.1328125" style="3"/>
    <col min="3329" max="3329" width="1.73046875" style="3" customWidth="1"/>
    <col min="3330" max="3330" width="19.59765625" style="3" customWidth="1"/>
    <col min="3331" max="3331" width="11.265625" style="3" customWidth="1"/>
    <col min="3332" max="3334" width="7.1328125" style="3" customWidth="1"/>
    <col min="3335" max="3343" width="7.73046875" style="3" customWidth="1"/>
    <col min="3344" max="3344" width="9.73046875" style="3" customWidth="1"/>
    <col min="3345" max="3345" width="8.1328125" style="3" customWidth="1"/>
    <col min="3346" max="3347" width="9.59765625" style="3" customWidth="1"/>
    <col min="3348" max="3348" width="9.86328125" style="3" customWidth="1"/>
    <col min="3349" max="3349" width="9.73046875" style="3" customWidth="1"/>
    <col min="3350" max="3350" width="9.73046875" style="3" bestFit="1" customWidth="1"/>
    <col min="3351" max="3353" width="9.59765625" style="3" bestFit="1" customWidth="1"/>
    <col min="3354" max="3354" width="9.3984375" style="3" bestFit="1" customWidth="1"/>
    <col min="3355" max="3357" width="10.73046875" style="3" bestFit="1" customWidth="1"/>
    <col min="3358" max="3360" width="10.59765625" style="3" bestFit="1" customWidth="1"/>
    <col min="3361" max="3361" width="10.3984375" style="3" bestFit="1" customWidth="1"/>
    <col min="3362" max="3362" width="10.59765625" style="3" bestFit="1" customWidth="1"/>
    <col min="3363" max="3364" width="10.3984375" style="3" bestFit="1" customWidth="1"/>
    <col min="3365" max="3365" width="9.73046875" style="3" bestFit="1" customWidth="1"/>
    <col min="3366" max="3366" width="9.3984375" style="3" bestFit="1" customWidth="1"/>
    <col min="3367" max="3369" width="9.265625" style="3" bestFit="1" customWidth="1"/>
    <col min="3370" max="3370" width="9.1328125" style="3"/>
    <col min="3371" max="3373" width="10.3984375" style="3" bestFit="1" customWidth="1"/>
    <col min="3374" max="3376" width="10.265625" style="3" bestFit="1" customWidth="1"/>
    <col min="3377" max="3377" width="10.1328125" style="3" bestFit="1" customWidth="1"/>
    <col min="3378" max="3378" width="10.265625" style="3" bestFit="1" customWidth="1"/>
    <col min="3379" max="3380" width="10.1328125" style="3" bestFit="1" customWidth="1"/>
    <col min="3381" max="3584" width="9.1328125" style="3"/>
    <col min="3585" max="3585" width="1.73046875" style="3" customWidth="1"/>
    <col min="3586" max="3586" width="19.59765625" style="3" customWidth="1"/>
    <col min="3587" max="3587" width="11.265625" style="3" customWidth="1"/>
    <col min="3588" max="3590" width="7.1328125" style="3" customWidth="1"/>
    <col min="3591" max="3599" width="7.73046875" style="3" customWidth="1"/>
    <col min="3600" max="3600" width="9.73046875" style="3" customWidth="1"/>
    <col min="3601" max="3601" width="8.1328125" style="3" customWidth="1"/>
    <col min="3602" max="3603" width="9.59765625" style="3" customWidth="1"/>
    <col min="3604" max="3604" width="9.86328125" style="3" customWidth="1"/>
    <col min="3605" max="3605" width="9.73046875" style="3" customWidth="1"/>
    <col min="3606" max="3606" width="9.73046875" style="3" bestFit="1" customWidth="1"/>
    <col min="3607" max="3609" width="9.59765625" style="3" bestFit="1" customWidth="1"/>
    <col min="3610" max="3610" width="9.3984375" style="3" bestFit="1" customWidth="1"/>
    <col min="3611" max="3613" width="10.73046875" style="3" bestFit="1" customWidth="1"/>
    <col min="3614" max="3616" width="10.59765625" style="3" bestFit="1" customWidth="1"/>
    <col min="3617" max="3617" width="10.3984375" style="3" bestFit="1" customWidth="1"/>
    <col min="3618" max="3618" width="10.59765625" style="3" bestFit="1" customWidth="1"/>
    <col min="3619" max="3620" width="10.3984375" style="3" bestFit="1" customWidth="1"/>
    <col min="3621" max="3621" width="9.73046875" style="3" bestFit="1" customWidth="1"/>
    <col min="3622" max="3622" width="9.3984375" style="3" bestFit="1" customWidth="1"/>
    <col min="3623" max="3625" width="9.265625" style="3" bestFit="1" customWidth="1"/>
    <col min="3626" max="3626" width="9.1328125" style="3"/>
    <col min="3627" max="3629" width="10.3984375" style="3" bestFit="1" customWidth="1"/>
    <col min="3630" max="3632" width="10.265625" style="3" bestFit="1" customWidth="1"/>
    <col min="3633" max="3633" width="10.1328125" style="3" bestFit="1" customWidth="1"/>
    <col min="3634" max="3634" width="10.265625" style="3" bestFit="1" customWidth="1"/>
    <col min="3635" max="3636" width="10.1328125" style="3" bestFit="1" customWidth="1"/>
    <col min="3637" max="3840" width="9.1328125" style="3"/>
    <col min="3841" max="3841" width="1.73046875" style="3" customWidth="1"/>
    <col min="3842" max="3842" width="19.59765625" style="3" customWidth="1"/>
    <col min="3843" max="3843" width="11.265625" style="3" customWidth="1"/>
    <col min="3844" max="3846" width="7.1328125" style="3" customWidth="1"/>
    <col min="3847" max="3855" width="7.73046875" style="3" customWidth="1"/>
    <col min="3856" max="3856" width="9.73046875" style="3" customWidth="1"/>
    <col min="3857" max="3857" width="8.1328125" style="3" customWidth="1"/>
    <col min="3858" max="3859" width="9.59765625" style="3" customWidth="1"/>
    <col min="3860" max="3860" width="9.86328125" style="3" customWidth="1"/>
    <col min="3861" max="3861" width="9.73046875" style="3" customWidth="1"/>
    <col min="3862" max="3862" width="9.73046875" style="3" bestFit="1" customWidth="1"/>
    <col min="3863" max="3865" width="9.59765625" style="3" bestFit="1" customWidth="1"/>
    <col min="3866" max="3866" width="9.3984375" style="3" bestFit="1" customWidth="1"/>
    <col min="3867" max="3869" width="10.73046875" style="3" bestFit="1" customWidth="1"/>
    <col min="3870" max="3872" width="10.59765625" style="3" bestFit="1" customWidth="1"/>
    <col min="3873" max="3873" width="10.3984375" style="3" bestFit="1" customWidth="1"/>
    <col min="3874" max="3874" width="10.59765625" style="3" bestFit="1" customWidth="1"/>
    <col min="3875" max="3876" width="10.3984375" style="3" bestFit="1" customWidth="1"/>
    <col min="3877" max="3877" width="9.73046875" style="3" bestFit="1" customWidth="1"/>
    <col min="3878" max="3878" width="9.3984375" style="3" bestFit="1" customWidth="1"/>
    <col min="3879" max="3881" width="9.265625" style="3" bestFit="1" customWidth="1"/>
    <col min="3882" max="3882" width="9.1328125" style="3"/>
    <col min="3883" max="3885" width="10.3984375" style="3" bestFit="1" customWidth="1"/>
    <col min="3886" max="3888" width="10.265625" style="3" bestFit="1" customWidth="1"/>
    <col min="3889" max="3889" width="10.1328125" style="3" bestFit="1" customWidth="1"/>
    <col min="3890" max="3890" width="10.265625" style="3" bestFit="1" customWidth="1"/>
    <col min="3891" max="3892" width="10.1328125" style="3" bestFit="1" customWidth="1"/>
    <col min="3893" max="4096" width="9.1328125" style="3"/>
    <col min="4097" max="4097" width="1.73046875" style="3" customWidth="1"/>
    <col min="4098" max="4098" width="19.59765625" style="3" customWidth="1"/>
    <col min="4099" max="4099" width="11.265625" style="3" customWidth="1"/>
    <col min="4100" max="4102" width="7.1328125" style="3" customWidth="1"/>
    <col min="4103" max="4111" width="7.73046875" style="3" customWidth="1"/>
    <col min="4112" max="4112" width="9.73046875" style="3" customWidth="1"/>
    <col min="4113" max="4113" width="8.1328125" style="3" customWidth="1"/>
    <col min="4114" max="4115" width="9.59765625" style="3" customWidth="1"/>
    <col min="4116" max="4116" width="9.86328125" style="3" customWidth="1"/>
    <col min="4117" max="4117" width="9.73046875" style="3" customWidth="1"/>
    <col min="4118" max="4118" width="9.73046875" style="3" bestFit="1" customWidth="1"/>
    <col min="4119" max="4121" width="9.59765625" style="3" bestFit="1" customWidth="1"/>
    <col min="4122" max="4122" width="9.3984375" style="3" bestFit="1" customWidth="1"/>
    <col min="4123" max="4125" width="10.73046875" style="3" bestFit="1" customWidth="1"/>
    <col min="4126" max="4128" width="10.59765625" style="3" bestFit="1" customWidth="1"/>
    <col min="4129" max="4129" width="10.3984375" style="3" bestFit="1" customWidth="1"/>
    <col min="4130" max="4130" width="10.59765625" style="3" bestFit="1" customWidth="1"/>
    <col min="4131" max="4132" width="10.3984375" style="3" bestFit="1" customWidth="1"/>
    <col min="4133" max="4133" width="9.73046875" style="3" bestFit="1" customWidth="1"/>
    <col min="4134" max="4134" width="9.3984375" style="3" bestFit="1" customWidth="1"/>
    <col min="4135" max="4137" width="9.265625" style="3" bestFit="1" customWidth="1"/>
    <col min="4138" max="4138" width="9.1328125" style="3"/>
    <col min="4139" max="4141" width="10.3984375" style="3" bestFit="1" customWidth="1"/>
    <col min="4142" max="4144" width="10.265625" style="3" bestFit="1" customWidth="1"/>
    <col min="4145" max="4145" width="10.1328125" style="3" bestFit="1" customWidth="1"/>
    <col min="4146" max="4146" width="10.265625" style="3" bestFit="1" customWidth="1"/>
    <col min="4147" max="4148" width="10.1328125" style="3" bestFit="1" customWidth="1"/>
    <col min="4149" max="4352" width="9.1328125" style="3"/>
    <col min="4353" max="4353" width="1.73046875" style="3" customWidth="1"/>
    <col min="4354" max="4354" width="19.59765625" style="3" customWidth="1"/>
    <col min="4355" max="4355" width="11.265625" style="3" customWidth="1"/>
    <col min="4356" max="4358" width="7.1328125" style="3" customWidth="1"/>
    <col min="4359" max="4367" width="7.73046875" style="3" customWidth="1"/>
    <col min="4368" max="4368" width="9.73046875" style="3" customWidth="1"/>
    <col min="4369" max="4369" width="8.1328125" style="3" customWidth="1"/>
    <col min="4370" max="4371" width="9.59765625" style="3" customWidth="1"/>
    <col min="4372" max="4372" width="9.86328125" style="3" customWidth="1"/>
    <col min="4373" max="4373" width="9.73046875" style="3" customWidth="1"/>
    <col min="4374" max="4374" width="9.73046875" style="3" bestFit="1" customWidth="1"/>
    <col min="4375" max="4377" width="9.59765625" style="3" bestFit="1" customWidth="1"/>
    <col min="4378" max="4378" width="9.3984375" style="3" bestFit="1" customWidth="1"/>
    <col min="4379" max="4381" width="10.73046875" style="3" bestFit="1" customWidth="1"/>
    <col min="4382" max="4384" width="10.59765625" style="3" bestFit="1" customWidth="1"/>
    <col min="4385" max="4385" width="10.3984375" style="3" bestFit="1" customWidth="1"/>
    <col min="4386" max="4386" width="10.59765625" style="3" bestFit="1" customWidth="1"/>
    <col min="4387" max="4388" width="10.3984375" style="3" bestFit="1" customWidth="1"/>
    <col min="4389" max="4389" width="9.73046875" style="3" bestFit="1" customWidth="1"/>
    <col min="4390" max="4390" width="9.3984375" style="3" bestFit="1" customWidth="1"/>
    <col min="4391" max="4393" width="9.265625" style="3" bestFit="1" customWidth="1"/>
    <col min="4394" max="4394" width="9.1328125" style="3"/>
    <col min="4395" max="4397" width="10.3984375" style="3" bestFit="1" customWidth="1"/>
    <col min="4398" max="4400" width="10.265625" style="3" bestFit="1" customWidth="1"/>
    <col min="4401" max="4401" width="10.1328125" style="3" bestFit="1" customWidth="1"/>
    <col min="4402" max="4402" width="10.265625" style="3" bestFit="1" customWidth="1"/>
    <col min="4403" max="4404" width="10.1328125" style="3" bestFit="1" customWidth="1"/>
    <col min="4405" max="4608" width="9.1328125" style="3"/>
    <col min="4609" max="4609" width="1.73046875" style="3" customWidth="1"/>
    <col min="4610" max="4610" width="19.59765625" style="3" customWidth="1"/>
    <col min="4611" max="4611" width="11.265625" style="3" customWidth="1"/>
    <col min="4612" max="4614" width="7.1328125" style="3" customWidth="1"/>
    <col min="4615" max="4623" width="7.73046875" style="3" customWidth="1"/>
    <col min="4624" max="4624" width="9.73046875" style="3" customWidth="1"/>
    <col min="4625" max="4625" width="8.1328125" style="3" customWidth="1"/>
    <col min="4626" max="4627" width="9.59765625" style="3" customWidth="1"/>
    <col min="4628" max="4628" width="9.86328125" style="3" customWidth="1"/>
    <col min="4629" max="4629" width="9.73046875" style="3" customWidth="1"/>
    <col min="4630" max="4630" width="9.73046875" style="3" bestFit="1" customWidth="1"/>
    <col min="4631" max="4633" width="9.59765625" style="3" bestFit="1" customWidth="1"/>
    <col min="4634" max="4634" width="9.3984375" style="3" bestFit="1" customWidth="1"/>
    <col min="4635" max="4637" width="10.73046875" style="3" bestFit="1" customWidth="1"/>
    <col min="4638" max="4640" width="10.59765625" style="3" bestFit="1" customWidth="1"/>
    <col min="4641" max="4641" width="10.3984375" style="3" bestFit="1" customWidth="1"/>
    <col min="4642" max="4642" width="10.59765625" style="3" bestFit="1" customWidth="1"/>
    <col min="4643" max="4644" width="10.3984375" style="3" bestFit="1" customWidth="1"/>
    <col min="4645" max="4645" width="9.73046875" style="3" bestFit="1" customWidth="1"/>
    <col min="4646" max="4646" width="9.3984375" style="3" bestFit="1" customWidth="1"/>
    <col min="4647" max="4649" width="9.265625" style="3" bestFit="1" customWidth="1"/>
    <col min="4650" max="4650" width="9.1328125" style="3"/>
    <col min="4651" max="4653" width="10.3984375" style="3" bestFit="1" customWidth="1"/>
    <col min="4654" max="4656" width="10.265625" style="3" bestFit="1" customWidth="1"/>
    <col min="4657" max="4657" width="10.1328125" style="3" bestFit="1" customWidth="1"/>
    <col min="4658" max="4658" width="10.265625" style="3" bestFit="1" customWidth="1"/>
    <col min="4659" max="4660" width="10.1328125" style="3" bestFit="1" customWidth="1"/>
    <col min="4661" max="4864" width="9.1328125" style="3"/>
    <col min="4865" max="4865" width="1.73046875" style="3" customWidth="1"/>
    <col min="4866" max="4866" width="19.59765625" style="3" customWidth="1"/>
    <col min="4867" max="4867" width="11.265625" style="3" customWidth="1"/>
    <col min="4868" max="4870" width="7.1328125" style="3" customWidth="1"/>
    <col min="4871" max="4879" width="7.73046875" style="3" customWidth="1"/>
    <col min="4880" max="4880" width="9.73046875" style="3" customWidth="1"/>
    <col min="4881" max="4881" width="8.1328125" style="3" customWidth="1"/>
    <col min="4882" max="4883" width="9.59765625" style="3" customWidth="1"/>
    <col min="4884" max="4884" width="9.86328125" style="3" customWidth="1"/>
    <col min="4885" max="4885" width="9.73046875" style="3" customWidth="1"/>
    <col min="4886" max="4886" width="9.73046875" style="3" bestFit="1" customWidth="1"/>
    <col min="4887" max="4889" width="9.59765625" style="3" bestFit="1" customWidth="1"/>
    <col min="4890" max="4890" width="9.3984375" style="3" bestFit="1" customWidth="1"/>
    <col min="4891" max="4893" width="10.73046875" style="3" bestFit="1" customWidth="1"/>
    <col min="4894" max="4896" width="10.59765625" style="3" bestFit="1" customWidth="1"/>
    <col min="4897" max="4897" width="10.3984375" style="3" bestFit="1" customWidth="1"/>
    <col min="4898" max="4898" width="10.59765625" style="3" bestFit="1" customWidth="1"/>
    <col min="4899" max="4900" width="10.3984375" style="3" bestFit="1" customWidth="1"/>
    <col min="4901" max="4901" width="9.73046875" style="3" bestFit="1" customWidth="1"/>
    <col min="4902" max="4902" width="9.3984375" style="3" bestFit="1" customWidth="1"/>
    <col min="4903" max="4905" width="9.265625" style="3" bestFit="1" customWidth="1"/>
    <col min="4906" max="4906" width="9.1328125" style="3"/>
    <col min="4907" max="4909" width="10.3984375" style="3" bestFit="1" customWidth="1"/>
    <col min="4910" max="4912" width="10.265625" style="3" bestFit="1" customWidth="1"/>
    <col min="4913" max="4913" width="10.1328125" style="3" bestFit="1" customWidth="1"/>
    <col min="4914" max="4914" width="10.265625" style="3" bestFit="1" customWidth="1"/>
    <col min="4915" max="4916" width="10.1328125" style="3" bestFit="1" customWidth="1"/>
    <col min="4917" max="5120" width="9.1328125" style="3"/>
    <col min="5121" max="5121" width="1.73046875" style="3" customWidth="1"/>
    <col min="5122" max="5122" width="19.59765625" style="3" customWidth="1"/>
    <col min="5123" max="5123" width="11.265625" style="3" customWidth="1"/>
    <col min="5124" max="5126" width="7.1328125" style="3" customWidth="1"/>
    <col min="5127" max="5135" width="7.73046875" style="3" customWidth="1"/>
    <col min="5136" max="5136" width="9.73046875" style="3" customWidth="1"/>
    <col min="5137" max="5137" width="8.1328125" style="3" customWidth="1"/>
    <col min="5138" max="5139" width="9.59765625" style="3" customWidth="1"/>
    <col min="5140" max="5140" width="9.86328125" style="3" customWidth="1"/>
    <col min="5141" max="5141" width="9.73046875" style="3" customWidth="1"/>
    <col min="5142" max="5142" width="9.73046875" style="3" bestFit="1" customWidth="1"/>
    <col min="5143" max="5145" width="9.59765625" style="3" bestFit="1" customWidth="1"/>
    <col min="5146" max="5146" width="9.3984375" style="3" bestFit="1" customWidth="1"/>
    <col min="5147" max="5149" width="10.73046875" style="3" bestFit="1" customWidth="1"/>
    <col min="5150" max="5152" width="10.59765625" style="3" bestFit="1" customWidth="1"/>
    <col min="5153" max="5153" width="10.3984375" style="3" bestFit="1" customWidth="1"/>
    <col min="5154" max="5154" width="10.59765625" style="3" bestFit="1" customWidth="1"/>
    <col min="5155" max="5156" width="10.3984375" style="3" bestFit="1" customWidth="1"/>
    <col min="5157" max="5157" width="9.73046875" style="3" bestFit="1" customWidth="1"/>
    <col min="5158" max="5158" width="9.3984375" style="3" bestFit="1" customWidth="1"/>
    <col min="5159" max="5161" width="9.265625" style="3" bestFit="1" customWidth="1"/>
    <col min="5162" max="5162" width="9.1328125" style="3"/>
    <col min="5163" max="5165" width="10.3984375" style="3" bestFit="1" customWidth="1"/>
    <col min="5166" max="5168" width="10.265625" style="3" bestFit="1" customWidth="1"/>
    <col min="5169" max="5169" width="10.1328125" style="3" bestFit="1" customWidth="1"/>
    <col min="5170" max="5170" width="10.265625" style="3" bestFit="1" customWidth="1"/>
    <col min="5171" max="5172" width="10.1328125" style="3" bestFit="1" customWidth="1"/>
    <col min="5173" max="5376" width="9.1328125" style="3"/>
    <col min="5377" max="5377" width="1.73046875" style="3" customWidth="1"/>
    <col min="5378" max="5378" width="19.59765625" style="3" customWidth="1"/>
    <col min="5379" max="5379" width="11.265625" style="3" customWidth="1"/>
    <col min="5380" max="5382" width="7.1328125" style="3" customWidth="1"/>
    <col min="5383" max="5391" width="7.73046875" style="3" customWidth="1"/>
    <col min="5392" max="5392" width="9.73046875" style="3" customWidth="1"/>
    <col min="5393" max="5393" width="8.1328125" style="3" customWidth="1"/>
    <col min="5394" max="5395" width="9.59765625" style="3" customWidth="1"/>
    <col min="5396" max="5396" width="9.86328125" style="3" customWidth="1"/>
    <col min="5397" max="5397" width="9.73046875" style="3" customWidth="1"/>
    <col min="5398" max="5398" width="9.73046875" style="3" bestFit="1" customWidth="1"/>
    <col min="5399" max="5401" width="9.59765625" style="3" bestFit="1" customWidth="1"/>
    <col min="5402" max="5402" width="9.3984375" style="3" bestFit="1" customWidth="1"/>
    <col min="5403" max="5405" width="10.73046875" style="3" bestFit="1" customWidth="1"/>
    <col min="5406" max="5408" width="10.59765625" style="3" bestFit="1" customWidth="1"/>
    <col min="5409" max="5409" width="10.3984375" style="3" bestFit="1" customWidth="1"/>
    <col min="5410" max="5410" width="10.59765625" style="3" bestFit="1" customWidth="1"/>
    <col min="5411" max="5412" width="10.3984375" style="3" bestFit="1" customWidth="1"/>
    <col min="5413" max="5413" width="9.73046875" style="3" bestFit="1" customWidth="1"/>
    <col min="5414" max="5414" width="9.3984375" style="3" bestFit="1" customWidth="1"/>
    <col min="5415" max="5417" width="9.265625" style="3" bestFit="1" customWidth="1"/>
    <col min="5418" max="5418" width="9.1328125" style="3"/>
    <col min="5419" max="5421" width="10.3984375" style="3" bestFit="1" customWidth="1"/>
    <col min="5422" max="5424" width="10.265625" style="3" bestFit="1" customWidth="1"/>
    <col min="5425" max="5425" width="10.1328125" style="3" bestFit="1" customWidth="1"/>
    <col min="5426" max="5426" width="10.265625" style="3" bestFit="1" customWidth="1"/>
    <col min="5427" max="5428" width="10.1328125" style="3" bestFit="1" customWidth="1"/>
    <col min="5429" max="5632" width="9.1328125" style="3"/>
    <col min="5633" max="5633" width="1.73046875" style="3" customWidth="1"/>
    <col min="5634" max="5634" width="19.59765625" style="3" customWidth="1"/>
    <col min="5635" max="5635" width="11.265625" style="3" customWidth="1"/>
    <col min="5636" max="5638" width="7.1328125" style="3" customWidth="1"/>
    <col min="5639" max="5647" width="7.73046875" style="3" customWidth="1"/>
    <col min="5648" max="5648" width="9.73046875" style="3" customWidth="1"/>
    <col min="5649" max="5649" width="8.1328125" style="3" customWidth="1"/>
    <col min="5650" max="5651" width="9.59765625" style="3" customWidth="1"/>
    <col min="5652" max="5652" width="9.86328125" style="3" customWidth="1"/>
    <col min="5653" max="5653" width="9.73046875" style="3" customWidth="1"/>
    <col min="5654" max="5654" width="9.73046875" style="3" bestFit="1" customWidth="1"/>
    <col min="5655" max="5657" width="9.59765625" style="3" bestFit="1" customWidth="1"/>
    <col min="5658" max="5658" width="9.3984375" style="3" bestFit="1" customWidth="1"/>
    <col min="5659" max="5661" width="10.73046875" style="3" bestFit="1" customWidth="1"/>
    <col min="5662" max="5664" width="10.59765625" style="3" bestFit="1" customWidth="1"/>
    <col min="5665" max="5665" width="10.3984375" style="3" bestFit="1" customWidth="1"/>
    <col min="5666" max="5666" width="10.59765625" style="3" bestFit="1" customWidth="1"/>
    <col min="5667" max="5668" width="10.3984375" style="3" bestFit="1" customWidth="1"/>
    <col min="5669" max="5669" width="9.73046875" style="3" bestFit="1" customWidth="1"/>
    <col min="5670" max="5670" width="9.3984375" style="3" bestFit="1" customWidth="1"/>
    <col min="5671" max="5673" width="9.265625" style="3" bestFit="1" customWidth="1"/>
    <col min="5674" max="5674" width="9.1328125" style="3"/>
    <col min="5675" max="5677" width="10.3984375" style="3" bestFit="1" customWidth="1"/>
    <col min="5678" max="5680" width="10.265625" style="3" bestFit="1" customWidth="1"/>
    <col min="5681" max="5681" width="10.1328125" style="3" bestFit="1" customWidth="1"/>
    <col min="5682" max="5682" width="10.265625" style="3" bestFit="1" customWidth="1"/>
    <col min="5683" max="5684" width="10.1328125" style="3" bestFit="1" customWidth="1"/>
    <col min="5685" max="5888" width="9.1328125" style="3"/>
    <col min="5889" max="5889" width="1.73046875" style="3" customWidth="1"/>
    <col min="5890" max="5890" width="19.59765625" style="3" customWidth="1"/>
    <col min="5891" max="5891" width="11.265625" style="3" customWidth="1"/>
    <col min="5892" max="5894" width="7.1328125" style="3" customWidth="1"/>
    <col min="5895" max="5903" width="7.73046875" style="3" customWidth="1"/>
    <col min="5904" max="5904" width="9.73046875" style="3" customWidth="1"/>
    <col min="5905" max="5905" width="8.1328125" style="3" customWidth="1"/>
    <col min="5906" max="5907" width="9.59765625" style="3" customWidth="1"/>
    <col min="5908" max="5908" width="9.86328125" style="3" customWidth="1"/>
    <col min="5909" max="5909" width="9.73046875" style="3" customWidth="1"/>
    <col min="5910" max="5910" width="9.73046875" style="3" bestFit="1" customWidth="1"/>
    <col min="5911" max="5913" width="9.59765625" style="3" bestFit="1" customWidth="1"/>
    <col min="5914" max="5914" width="9.3984375" style="3" bestFit="1" customWidth="1"/>
    <col min="5915" max="5917" width="10.73046875" style="3" bestFit="1" customWidth="1"/>
    <col min="5918" max="5920" width="10.59765625" style="3" bestFit="1" customWidth="1"/>
    <col min="5921" max="5921" width="10.3984375" style="3" bestFit="1" customWidth="1"/>
    <col min="5922" max="5922" width="10.59765625" style="3" bestFit="1" customWidth="1"/>
    <col min="5923" max="5924" width="10.3984375" style="3" bestFit="1" customWidth="1"/>
    <col min="5925" max="5925" width="9.73046875" style="3" bestFit="1" customWidth="1"/>
    <col min="5926" max="5926" width="9.3984375" style="3" bestFit="1" customWidth="1"/>
    <col min="5927" max="5929" width="9.265625" style="3" bestFit="1" customWidth="1"/>
    <col min="5930" max="5930" width="9.1328125" style="3"/>
    <col min="5931" max="5933" width="10.3984375" style="3" bestFit="1" customWidth="1"/>
    <col min="5934" max="5936" width="10.265625" style="3" bestFit="1" customWidth="1"/>
    <col min="5937" max="5937" width="10.1328125" style="3" bestFit="1" customWidth="1"/>
    <col min="5938" max="5938" width="10.265625" style="3" bestFit="1" customWidth="1"/>
    <col min="5939" max="5940" width="10.1328125" style="3" bestFit="1" customWidth="1"/>
    <col min="5941" max="6144" width="9.1328125" style="3"/>
    <col min="6145" max="6145" width="1.73046875" style="3" customWidth="1"/>
    <col min="6146" max="6146" width="19.59765625" style="3" customWidth="1"/>
    <col min="6147" max="6147" width="11.265625" style="3" customWidth="1"/>
    <col min="6148" max="6150" width="7.1328125" style="3" customWidth="1"/>
    <col min="6151" max="6159" width="7.73046875" style="3" customWidth="1"/>
    <col min="6160" max="6160" width="9.73046875" style="3" customWidth="1"/>
    <col min="6161" max="6161" width="8.1328125" style="3" customWidth="1"/>
    <col min="6162" max="6163" width="9.59765625" style="3" customWidth="1"/>
    <col min="6164" max="6164" width="9.86328125" style="3" customWidth="1"/>
    <col min="6165" max="6165" width="9.73046875" style="3" customWidth="1"/>
    <col min="6166" max="6166" width="9.73046875" style="3" bestFit="1" customWidth="1"/>
    <col min="6167" max="6169" width="9.59765625" style="3" bestFit="1" customWidth="1"/>
    <col min="6170" max="6170" width="9.3984375" style="3" bestFit="1" customWidth="1"/>
    <col min="6171" max="6173" width="10.73046875" style="3" bestFit="1" customWidth="1"/>
    <col min="6174" max="6176" width="10.59765625" style="3" bestFit="1" customWidth="1"/>
    <col min="6177" max="6177" width="10.3984375" style="3" bestFit="1" customWidth="1"/>
    <col min="6178" max="6178" width="10.59765625" style="3" bestFit="1" customWidth="1"/>
    <col min="6179" max="6180" width="10.3984375" style="3" bestFit="1" customWidth="1"/>
    <col min="6181" max="6181" width="9.73046875" style="3" bestFit="1" customWidth="1"/>
    <col min="6182" max="6182" width="9.3984375" style="3" bestFit="1" customWidth="1"/>
    <col min="6183" max="6185" width="9.265625" style="3" bestFit="1" customWidth="1"/>
    <col min="6186" max="6186" width="9.1328125" style="3"/>
    <col min="6187" max="6189" width="10.3984375" style="3" bestFit="1" customWidth="1"/>
    <col min="6190" max="6192" width="10.265625" style="3" bestFit="1" customWidth="1"/>
    <col min="6193" max="6193" width="10.1328125" style="3" bestFit="1" customWidth="1"/>
    <col min="6194" max="6194" width="10.265625" style="3" bestFit="1" customWidth="1"/>
    <col min="6195" max="6196" width="10.1328125" style="3" bestFit="1" customWidth="1"/>
    <col min="6197" max="6400" width="9.1328125" style="3"/>
    <col min="6401" max="6401" width="1.73046875" style="3" customWidth="1"/>
    <col min="6402" max="6402" width="19.59765625" style="3" customWidth="1"/>
    <col min="6403" max="6403" width="11.265625" style="3" customWidth="1"/>
    <col min="6404" max="6406" width="7.1328125" style="3" customWidth="1"/>
    <col min="6407" max="6415" width="7.73046875" style="3" customWidth="1"/>
    <col min="6416" max="6416" width="9.73046875" style="3" customWidth="1"/>
    <col min="6417" max="6417" width="8.1328125" style="3" customWidth="1"/>
    <col min="6418" max="6419" width="9.59765625" style="3" customWidth="1"/>
    <col min="6420" max="6420" width="9.86328125" style="3" customWidth="1"/>
    <col min="6421" max="6421" width="9.73046875" style="3" customWidth="1"/>
    <col min="6422" max="6422" width="9.73046875" style="3" bestFit="1" customWidth="1"/>
    <col min="6423" max="6425" width="9.59765625" style="3" bestFit="1" customWidth="1"/>
    <col min="6426" max="6426" width="9.3984375" style="3" bestFit="1" customWidth="1"/>
    <col min="6427" max="6429" width="10.73046875" style="3" bestFit="1" customWidth="1"/>
    <col min="6430" max="6432" width="10.59765625" style="3" bestFit="1" customWidth="1"/>
    <col min="6433" max="6433" width="10.3984375" style="3" bestFit="1" customWidth="1"/>
    <col min="6434" max="6434" width="10.59765625" style="3" bestFit="1" customWidth="1"/>
    <col min="6435" max="6436" width="10.3984375" style="3" bestFit="1" customWidth="1"/>
    <col min="6437" max="6437" width="9.73046875" style="3" bestFit="1" customWidth="1"/>
    <col min="6438" max="6438" width="9.3984375" style="3" bestFit="1" customWidth="1"/>
    <col min="6439" max="6441" width="9.265625" style="3" bestFit="1" customWidth="1"/>
    <col min="6442" max="6442" width="9.1328125" style="3"/>
    <col min="6443" max="6445" width="10.3984375" style="3" bestFit="1" customWidth="1"/>
    <col min="6446" max="6448" width="10.265625" style="3" bestFit="1" customWidth="1"/>
    <col min="6449" max="6449" width="10.1328125" style="3" bestFit="1" customWidth="1"/>
    <col min="6450" max="6450" width="10.265625" style="3" bestFit="1" customWidth="1"/>
    <col min="6451" max="6452" width="10.1328125" style="3" bestFit="1" customWidth="1"/>
    <col min="6453" max="6656" width="9.1328125" style="3"/>
    <col min="6657" max="6657" width="1.73046875" style="3" customWidth="1"/>
    <col min="6658" max="6658" width="19.59765625" style="3" customWidth="1"/>
    <col min="6659" max="6659" width="11.265625" style="3" customWidth="1"/>
    <col min="6660" max="6662" width="7.1328125" style="3" customWidth="1"/>
    <col min="6663" max="6671" width="7.73046875" style="3" customWidth="1"/>
    <col min="6672" max="6672" width="9.73046875" style="3" customWidth="1"/>
    <col min="6673" max="6673" width="8.1328125" style="3" customWidth="1"/>
    <col min="6674" max="6675" width="9.59765625" style="3" customWidth="1"/>
    <col min="6676" max="6676" width="9.86328125" style="3" customWidth="1"/>
    <col min="6677" max="6677" width="9.73046875" style="3" customWidth="1"/>
    <col min="6678" max="6678" width="9.73046875" style="3" bestFit="1" customWidth="1"/>
    <col min="6679" max="6681" width="9.59765625" style="3" bestFit="1" customWidth="1"/>
    <col min="6682" max="6682" width="9.3984375" style="3" bestFit="1" customWidth="1"/>
    <col min="6683" max="6685" width="10.73046875" style="3" bestFit="1" customWidth="1"/>
    <col min="6686" max="6688" width="10.59765625" style="3" bestFit="1" customWidth="1"/>
    <col min="6689" max="6689" width="10.3984375" style="3" bestFit="1" customWidth="1"/>
    <col min="6690" max="6690" width="10.59765625" style="3" bestFit="1" customWidth="1"/>
    <col min="6691" max="6692" width="10.3984375" style="3" bestFit="1" customWidth="1"/>
    <col min="6693" max="6693" width="9.73046875" style="3" bestFit="1" customWidth="1"/>
    <col min="6694" max="6694" width="9.3984375" style="3" bestFit="1" customWidth="1"/>
    <col min="6695" max="6697" width="9.265625" style="3" bestFit="1" customWidth="1"/>
    <col min="6698" max="6698" width="9.1328125" style="3"/>
    <col min="6699" max="6701" width="10.3984375" style="3" bestFit="1" customWidth="1"/>
    <col min="6702" max="6704" width="10.265625" style="3" bestFit="1" customWidth="1"/>
    <col min="6705" max="6705" width="10.1328125" style="3" bestFit="1" customWidth="1"/>
    <col min="6706" max="6706" width="10.265625" style="3" bestFit="1" customWidth="1"/>
    <col min="6707" max="6708" width="10.1328125" style="3" bestFit="1" customWidth="1"/>
    <col min="6709" max="6912" width="9.1328125" style="3"/>
    <col min="6913" max="6913" width="1.73046875" style="3" customWidth="1"/>
    <col min="6914" max="6914" width="19.59765625" style="3" customWidth="1"/>
    <col min="6915" max="6915" width="11.265625" style="3" customWidth="1"/>
    <col min="6916" max="6918" width="7.1328125" style="3" customWidth="1"/>
    <col min="6919" max="6927" width="7.73046875" style="3" customWidth="1"/>
    <col min="6928" max="6928" width="9.73046875" style="3" customWidth="1"/>
    <col min="6929" max="6929" width="8.1328125" style="3" customWidth="1"/>
    <col min="6930" max="6931" width="9.59765625" style="3" customWidth="1"/>
    <col min="6932" max="6932" width="9.86328125" style="3" customWidth="1"/>
    <col min="6933" max="6933" width="9.73046875" style="3" customWidth="1"/>
    <col min="6934" max="6934" width="9.73046875" style="3" bestFit="1" customWidth="1"/>
    <col min="6935" max="6937" width="9.59765625" style="3" bestFit="1" customWidth="1"/>
    <col min="6938" max="6938" width="9.3984375" style="3" bestFit="1" customWidth="1"/>
    <col min="6939" max="6941" width="10.73046875" style="3" bestFit="1" customWidth="1"/>
    <col min="6942" max="6944" width="10.59765625" style="3" bestFit="1" customWidth="1"/>
    <col min="6945" max="6945" width="10.3984375" style="3" bestFit="1" customWidth="1"/>
    <col min="6946" max="6946" width="10.59765625" style="3" bestFit="1" customWidth="1"/>
    <col min="6947" max="6948" width="10.3984375" style="3" bestFit="1" customWidth="1"/>
    <col min="6949" max="6949" width="9.73046875" style="3" bestFit="1" customWidth="1"/>
    <col min="6950" max="6950" width="9.3984375" style="3" bestFit="1" customWidth="1"/>
    <col min="6951" max="6953" width="9.265625" style="3" bestFit="1" customWidth="1"/>
    <col min="6954" max="6954" width="9.1328125" style="3"/>
    <col min="6955" max="6957" width="10.3984375" style="3" bestFit="1" customWidth="1"/>
    <col min="6958" max="6960" width="10.265625" style="3" bestFit="1" customWidth="1"/>
    <col min="6961" max="6961" width="10.1328125" style="3" bestFit="1" customWidth="1"/>
    <col min="6962" max="6962" width="10.265625" style="3" bestFit="1" customWidth="1"/>
    <col min="6963" max="6964" width="10.1328125" style="3" bestFit="1" customWidth="1"/>
    <col min="6965" max="7168" width="9.1328125" style="3"/>
    <col min="7169" max="7169" width="1.73046875" style="3" customWidth="1"/>
    <col min="7170" max="7170" width="19.59765625" style="3" customWidth="1"/>
    <col min="7171" max="7171" width="11.265625" style="3" customWidth="1"/>
    <col min="7172" max="7174" width="7.1328125" style="3" customWidth="1"/>
    <col min="7175" max="7183" width="7.73046875" style="3" customWidth="1"/>
    <col min="7184" max="7184" width="9.73046875" style="3" customWidth="1"/>
    <col min="7185" max="7185" width="8.1328125" style="3" customWidth="1"/>
    <col min="7186" max="7187" width="9.59765625" style="3" customWidth="1"/>
    <col min="7188" max="7188" width="9.86328125" style="3" customWidth="1"/>
    <col min="7189" max="7189" width="9.73046875" style="3" customWidth="1"/>
    <col min="7190" max="7190" width="9.73046875" style="3" bestFit="1" customWidth="1"/>
    <col min="7191" max="7193" width="9.59765625" style="3" bestFit="1" customWidth="1"/>
    <col min="7194" max="7194" width="9.3984375" style="3" bestFit="1" customWidth="1"/>
    <col min="7195" max="7197" width="10.73046875" style="3" bestFit="1" customWidth="1"/>
    <col min="7198" max="7200" width="10.59765625" style="3" bestFit="1" customWidth="1"/>
    <col min="7201" max="7201" width="10.3984375" style="3" bestFit="1" customWidth="1"/>
    <col min="7202" max="7202" width="10.59765625" style="3" bestFit="1" customWidth="1"/>
    <col min="7203" max="7204" width="10.3984375" style="3" bestFit="1" customWidth="1"/>
    <col min="7205" max="7205" width="9.73046875" style="3" bestFit="1" customWidth="1"/>
    <col min="7206" max="7206" width="9.3984375" style="3" bestFit="1" customWidth="1"/>
    <col min="7207" max="7209" width="9.265625" style="3" bestFit="1" customWidth="1"/>
    <col min="7210" max="7210" width="9.1328125" style="3"/>
    <col min="7211" max="7213" width="10.3984375" style="3" bestFit="1" customWidth="1"/>
    <col min="7214" max="7216" width="10.265625" style="3" bestFit="1" customWidth="1"/>
    <col min="7217" max="7217" width="10.1328125" style="3" bestFit="1" customWidth="1"/>
    <col min="7218" max="7218" width="10.265625" style="3" bestFit="1" customWidth="1"/>
    <col min="7219" max="7220" width="10.1328125" style="3" bestFit="1" customWidth="1"/>
    <col min="7221" max="7424" width="9.1328125" style="3"/>
    <col min="7425" max="7425" width="1.73046875" style="3" customWidth="1"/>
    <col min="7426" max="7426" width="19.59765625" style="3" customWidth="1"/>
    <col min="7427" max="7427" width="11.265625" style="3" customWidth="1"/>
    <col min="7428" max="7430" width="7.1328125" style="3" customWidth="1"/>
    <col min="7431" max="7439" width="7.73046875" style="3" customWidth="1"/>
    <col min="7440" max="7440" width="9.73046875" style="3" customWidth="1"/>
    <col min="7441" max="7441" width="8.1328125" style="3" customWidth="1"/>
    <col min="7442" max="7443" width="9.59765625" style="3" customWidth="1"/>
    <col min="7444" max="7444" width="9.86328125" style="3" customWidth="1"/>
    <col min="7445" max="7445" width="9.73046875" style="3" customWidth="1"/>
    <col min="7446" max="7446" width="9.73046875" style="3" bestFit="1" customWidth="1"/>
    <col min="7447" max="7449" width="9.59765625" style="3" bestFit="1" customWidth="1"/>
    <col min="7450" max="7450" width="9.3984375" style="3" bestFit="1" customWidth="1"/>
    <col min="7451" max="7453" width="10.73046875" style="3" bestFit="1" customWidth="1"/>
    <col min="7454" max="7456" width="10.59765625" style="3" bestFit="1" customWidth="1"/>
    <col min="7457" max="7457" width="10.3984375" style="3" bestFit="1" customWidth="1"/>
    <col min="7458" max="7458" width="10.59765625" style="3" bestFit="1" customWidth="1"/>
    <col min="7459" max="7460" width="10.3984375" style="3" bestFit="1" customWidth="1"/>
    <col min="7461" max="7461" width="9.73046875" style="3" bestFit="1" customWidth="1"/>
    <col min="7462" max="7462" width="9.3984375" style="3" bestFit="1" customWidth="1"/>
    <col min="7463" max="7465" width="9.265625" style="3" bestFit="1" customWidth="1"/>
    <col min="7466" max="7466" width="9.1328125" style="3"/>
    <col min="7467" max="7469" width="10.3984375" style="3" bestFit="1" customWidth="1"/>
    <col min="7470" max="7472" width="10.265625" style="3" bestFit="1" customWidth="1"/>
    <col min="7473" max="7473" width="10.1328125" style="3" bestFit="1" customWidth="1"/>
    <col min="7474" max="7474" width="10.265625" style="3" bestFit="1" customWidth="1"/>
    <col min="7475" max="7476" width="10.1328125" style="3" bestFit="1" customWidth="1"/>
    <col min="7477" max="7680" width="9.1328125" style="3"/>
    <col min="7681" max="7681" width="1.73046875" style="3" customWidth="1"/>
    <col min="7682" max="7682" width="19.59765625" style="3" customWidth="1"/>
    <col min="7683" max="7683" width="11.265625" style="3" customWidth="1"/>
    <col min="7684" max="7686" width="7.1328125" style="3" customWidth="1"/>
    <col min="7687" max="7695" width="7.73046875" style="3" customWidth="1"/>
    <col min="7696" max="7696" width="9.73046875" style="3" customWidth="1"/>
    <col min="7697" max="7697" width="8.1328125" style="3" customWidth="1"/>
    <col min="7698" max="7699" width="9.59765625" style="3" customWidth="1"/>
    <col min="7700" max="7700" width="9.86328125" style="3" customWidth="1"/>
    <col min="7701" max="7701" width="9.73046875" style="3" customWidth="1"/>
    <col min="7702" max="7702" width="9.73046875" style="3" bestFit="1" customWidth="1"/>
    <col min="7703" max="7705" width="9.59765625" style="3" bestFit="1" customWidth="1"/>
    <col min="7706" max="7706" width="9.3984375" style="3" bestFit="1" customWidth="1"/>
    <col min="7707" max="7709" width="10.73046875" style="3" bestFit="1" customWidth="1"/>
    <col min="7710" max="7712" width="10.59765625" style="3" bestFit="1" customWidth="1"/>
    <col min="7713" max="7713" width="10.3984375" style="3" bestFit="1" customWidth="1"/>
    <col min="7714" max="7714" width="10.59765625" style="3" bestFit="1" customWidth="1"/>
    <col min="7715" max="7716" width="10.3984375" style="3" bestFit="1" customWidth="1"/>
    <col min="7717" max="7717" width="9.73046875" style="3" bestFit="1" customWidth="1"/>
    <col min="7718" max="7718" width="9.3984375" style="3" bestFit="1" customWidth="1"/>
    <col min="7719" max="7721" width="9.265625" style="3" bestFit="1" customWidth="1"/>
    <col min="7722" max="7722" width="9.1328125" style="3"/>
    <col min="7723" max="7725" width="10.3984375" style="3" bestFit="1" customWidth="1"/>
    <col min="7726" max="7728" width="10.265625" style="3" bestFit="1" customWidth="1"/>
    <col min="7729" max="7729" width="10.1328125" style="3" bestFit="1" customWidth="1"/>
    <col min="7730" max="7730" width="10.265625" style="3" bestFit="1" customWidth="1"/>
    <col min="7731" max="7732" width="10.1328125" style="3" bestFit="1" customWidth="1"/>
    <col min="7733" max="7936" width="9.1328125" style="3"/>
    <col min="7937" max="7937" width="1.73046875" style="3" customWidth="1"/>
    <col min="7938" max="7938" width="19.59765625" style="3" customWidth="1"/>
    <col min="7939" max="7939" width="11.265625" style="3" customWidth="1"/>
    <col min="7940" max="7942" width="7.1328125" style="3" customWidth="1"/>
    <col min="7943" max="7951" width="7.73046875" style="3" customWidth="1"/>
    <col min="7952" max="7952" width="9.73046875" style="3" customWidth="1"/>
    <col min="7953" max="7953" width="8.1328125" style="3" customWidth="1"/>
    <col min="7954" max="7955" width="9.59765625" style="3" customWidth="1"/>
    <col min="7956" max="7956" width="9.86328125" style="3" customWidth="1"/>
    <col min="7957" max="7957" width="9.73046875" style="3" customWidth="1"/>
    <col min="7958" max="7958" width="9.73046875" style="3" bestFit="1" customWidth="1"/>
    <col min="7959" max="7961" width="9.59765625" style="3" bestFit="1" customWidth="1"/>
    <col min="7962" max="7962" width="9.3984375" style="3" bestFit="1" customWidth="1"/>
    <col min="7963" max="7965" width="10.73046875" style="3" bestFit="1" customWidth="1"/>
    <col min="7966" max="7968" width="10.59765625" style="3" bestFit="1" customWidth="1"/>
    <col min="7969" max="7969" width="10.3984375" style="3" bestFit="1" customWidth="1"/>
    <col min="7970" max="7970" width="10.59765625" style="3" bestFit="1" customWidth="1"/>
    <col min="7971" max="7972" width="10.3984375" style="3" bestFit="1" customWidth="1"/>
    <col min="7973" max="7973" width="9.73046875" style="3" bestFit="1" customWidth="1"/>
    <col min="7974" max="7974" width="9.3984375" style="3" bestFit="1" customWidth="1"/>
    <col min="7975" max="7977" width="9.265625" style="3" bestFit="1" customWidth="1"/>
    <col min="7978" max="7978" width="9.1328125" style="3"/>
    <col min="7979" max="7981" width="10.3984375" style="3" bestFit="1" customWidth="1"/>
    <col min="7982" max="7984" width="10.265625" style="3" bestFit="1" customWidth="1"/>
    <col min="7985" max="7985" width="10.1328125" style="3" bestFit="1" customWidth="1"/>
    <col min="7986" max="7986" width="10.265625" style="3" bestFit="1" customWidth="1"/>
    <col min="7987" max="7988" width="10.1328125" style="3" bestFit="1" customWidth="1"/>
    <col min="7989" max="8192" width="9.1328125" style="3"/>
    <col min="8193" max="8193" width="1.73046875" style="3" customWidth="1"/>
    <col min="8194" max="8194" width="19.59765625" style="3" customWidth="1"/>
    <col min="8195" max="8195" width="11.265625" style="3" customWidth="1"/>
    <col min="8196" max="8198" width="7.1328125" style="3" customWidth="1"/>
    <col min="8199" max="8207" width="7.73046875" style="3" customWidth="1"/>
    <col min="8208" max="8208" width="9.73046875" style="3" customWidth="1"/>
    <col min="8209" max="8209" width="8.1328125" style="3" customWidth="1"/>
    <col min="8210" max="8211" width="9.59765625" style="3" customWidth="1"/>
    <col min="8212" max="8212" width="9.86328125" style="3" customWidth="1"/>
    <col min="8213" max="8213" width="9.73046875" style="3" customWidth="1"/>
    <col min="8214" max="8214" width="9.73046875" style="3" bestFit="1" customWidth="1"/>
    <col min="8215" max="8217" width="9.59765625" style="3" bestFit="1" customWidth="1"/>
    <col min="8218" max="8218" width="9.3984375" style="3" bestFit="1" customWidth="1"/>
    <col min="8219" max="8221" width="10.73046875" style="3" bestFit="1" customWidth="1"/>
    <col min="8222" max="8224" width="10.59765625" style="3" bestFit="1" customWidth="1"/>
    <col min="8225" max="8225" width="10.3984375" style="3" bestFit="1" customWidth="1"/>
    <col min="8226" max="8226" width="10.59765625" style="3" bestFit="1" customWidth="1"/>
    <col min="8227" max="8228" width="10.3984375" style="3" bestFit="1" customWidth="1"/>
    <col min="8229" max="8229" width="9.73046875" style="3" bestFit="1" customWidth="1"/>
    <col min="8230" max="8230" width="9.3984375" style="3" bestFit="1" customWidth="1"/>
    <col min="8231" max="8233" width="9.265625" style="3" bestFit="1" customWidth="1"/>
    <col min="8234" max="8234" width="9.1328125" style="3"/>
    <col min="8235" max="8237" width="10.3984375" style="3" bestFit="1" customWidth="1"/>
    <col min="8238" max="8240" width="10.265625" style="3" bestFit="1" customWidth="1"/>
    <col min="8241" max="8241" width="10.1328125" style="3" bestFit="1" customWidth="1"/>
    <col min="8242" max="8242" width="10.265625" style="3" bestFit="1" customWidth="1"/>
    <col min="8243" max="8244" width="10.1328125" style="3" bestFit="1" customWidth="1"/>
    <col min="8245" max="8448" width="9.1328125" style="3"/>
    <col min="8449" max="8449" width="1.73046875" style="3" customWidth="1"/>
    <col min="8450" max="8450" width="19.59765625" style="3" customWidth="1"/>
    <col min="8451" max="8451" width="11.265625" style="3" customWidth="1"/>
    <col min="8452" max="8454" width="7.1328125" style="3" customWidth="1"/>
    <col min="8455" max="8463" width="7.73046875" style="3" customWidth="1"/>
    <col min="8464" max="8464" width="9.73046875" style="3" customWidth="1"/>
    <col min="8465" max="8465" width="8.1328125" style="3" customWidth="1"/>
    <col min="8466" max="8467" width="9.59765625" style="3" customWidth="1"/>
    <col min="8468" max="8468" width="9.86328125" style="3" customWidth="1"/>
    <col min="8469" max="8469" width="9.73046875" style="3" customWidth="1"/>
    <col min="8470" max="8470" width="9.73046875" style="3" bestFit="1" customWidth="1"/>
    <col min="8471" max="8473" width="9.59765625" style="3" bestFit="1" customWidth="1"/>
    <col min="8474" max="8474" width="9.3984375" style="3" bestFit="1" customWidth="1"/>
    <col min="8475" max="8477" width="10.73046875" style="3" bestFit="1" customWidth="1"/>
    <col min="8478" max="8480" width="10.59765625" style="3" bestFit="1" customWidth="1"/>
    <col min="8481" max="8481" width="10.3984375" style="3" bestFit="1" customWidth="1"/>
    <col min="8482" max="8482" width="10.59765625" style="3" bestFit="1" customWidth="1"/>
    <col min="8483" max="8484" width="10.3984375" style="3" bestFit="1" customWidth="1"/>
    <col min="8485" max="8485" width="9.73046875" style="3" bestFit="1" customWidth="1"/>
    <col min="8486" max="8486" width="9.3984375" style="3" bestFit="1" customWidth="1"/>
    <col min="8487" max="8489" width="9.265625" style="3" bestFit="1" customWidth="1"/>
    <col min="8490" max="8490" width="9.1328125" style="3"/>
    <col min="8491" max="8493" width="10.3984375" style="3" bestFit="1" customWidth="1"/>
    <col min="8494" max="8496" width="10.265625" style="3" bestFit="1" customWidth="1"/>
    <col min="8497" max="8497" width="10.1328125" style="3" bestFit="1" customWidth="1"/>
    <col min="8498" max="8498" width="10.265625" style="3" bestFit="1" customWidth="1"/>
    <col min="8499" max="8500" width="10.1328125" style="3" bestFit="1" customWidth="1"/>
    <col min="8501" max="8704" width="9.1328125" style="3"/>
    <col min="8705" max="8705" width="1.73046875" style="3" customWidth="1"/>
    <col min="8706" max="8706" width="19.59765625" style="3" customWidth="1"/>
    <col min="8707" max="8707" width="11.265625" style="3" customWidth="1"/>
    <col min="8708" max="8710" width="7.1328125" style="3" customWidth="1"/>
    <col min="8711" max="8719" width="7.73046875" style="3" customWidth="1"/>
    <col min="8720" max="8720" width="9.73046875" style="3" customWidth="1"/>
    <col min="8721" max="8721" width="8.1328125" style="3" customWidth="1"/>
    <col min="8722" max="8723" width="9.59765625" style="3" customWidth="1"/>
    <col min="8724" max="8724" width="9.86328125" style="3" customWidth="1"/>
    <col min="8725" max="8725" width="9.73046875" style="3" customWidth="1"/>
    <col min="8726" max="8726" width="9.73046875" style="3" bestFit="1" customWidth="1"/>
    <col min="8727" max="8729" width="9.59765625" style="3" bestFit="1" customWidth="1"/>
    <col min="8730" max="8730" width="9.3984375" style="3" bestFit="1" customWidth="1"/>
    <col min="8731" max="8733" width="10.73046875" style="3" bestFit="1" customWidth="1"/>
    <col min="8734" max="8736" width="10.59765625" style="3" bestFit="1" customWidth="1"/>
    <col min="8737" max="8737" width="10.3984375" style="3" bestFit="1" customWidth="1"/>
    <col min="8738" max="8738" width="10.59765625" style="3" bestFit="1" customWidth="1"/>
    <col min="8739" max="8740" width="10.3984375" style="3" bestFit="1" customWidth="1"/>
    <col min="8741" max="8741" width="9.73046875" style="3" bestFit="1" customWidth="1"/>
    <col min="8742" max="8742" width="9.3984375" style="3" bestFit="1" customWidth="1"/>
    <col min="8743" max="8745" width="9.265625" style="3" bestFit="1" customWidth="1"/>
    <col min="8746" max="8746" width="9.1328125" style="3"/>
    <col min="8747" max="8749" width="10.3984375" style="3" bestFit="1" customWidth="1"/>
    <col min="8750" max="8752" width="10.265625" style="3" bestFit="1" customWidth="1"/>
    <col min="8753" max="8753" width="10.1328125" style="3" bestFit="1" customWidth="1"/>
    <col min="8754" max="8754" width="10.265625" style="3" bestFit="1" customWidth="1"/>
    <col min="8755" max="8756" width="10.1328125" style="3" bestFit="1" customWidth="1"/>
    <col min="8757" max="8960" width="9.1328125" style="3"/>
    <col min="8961" max="8961" width="1.73046875" style="3" customWidth="1"/>
    <col min="8962" max="8962" width="19.59765625" style="3" customWidth="1"/>
    <col min="8963" max="8963" width="11.265625" style="3" customWidth="1"/>
    <col min="8964" max="8966" width="7.1328125" style="3" customWidth="1"/>
    <col min="8967" max="8975" width="7.73046875" style="3" customWidth="1"/>
    <col min="8976" max="8976" width="9.73046875" style="3" customWidth="1"/>
    <col min="8977" max="8977" width="8.1328125" style="3" customWidth="1"/>
    <col min="8978" max="8979" width="9.59765625" style="3" customWidth="1"/>
    <col min="8980" max="8980" width="9.86328125" style="3" customWidth="1"/>
    <col min="8981" max="8981" width="9.73046875" style="3" customWidth="1"/>
    <col min="8982" max="8982" width="9.73046875" style="3" bestFit="1" customWidth="1"/>
    <col min="8983" max="8985" width="9.59765625" style="3" bestFit="1" customWidth="1"/>
    <col min="8986" max="8986" width="9.3984375" style="3" bestFit="1" customWidth="1"/>
    <col min="8987" max="8989" width="10.73046875" style="3" bestFit="1" customWidth="1"/>
    <col min="8990" max="8992" width="10.59765625" style="3" bestFit="1" customWidth="1"/>
    <col min="8993" max="8993" width="10.3984375" style="3" bestFit="1" customWidth="1"/>
    <col min="8994" max="8994" width="10.59765625" style="3" bestFit="1" customWidth="1"/>
    <col min="8995" max="8996" width="10.3984375" style="3" bestFit="1" customWidth="1"/>
    <col min="8997" max="8997" width="9.73046875" style="3" bestFit="1" customWidth="1"/>
    <col min="8998" max="8998" width="9.3984375" style="3" bestFit="1" customWidth="1"/>
    <col min="8999" max="9001" width="9.265625" style="3" bestFit="1" customWidth="1"/>
    <col min="9002" max="9002" width="9.1328125" style="3"/>
    <col min="9003" max="9005" width="10.3984375" style="3" bestFit="1" customWidth="1"/>
    <col min="9006" max="9008" width="10.265625" style="3" bestFit="1" customWidth="1"/>
    <col min="9009" max="9009" width="10.1328125" style="3" bestFit="1" customWidth="1"/>
    <col min="9010" max="9010" width="10.265625" style="3" bestFit="1" customWidth="1"/>
    <col min="9011" max="9012" width="10.1328125" style="3" bestFit="1" customWidth="1"/>
    <col min="9013" max="9216" width="9.1328125" style="3"/>
    <col min="9217" max="9217" width="1.73046875" style="3" customWidth="1"/>
    <col min="9218" max="9218" width="19.59765625" style="3" customWidth="1"/>
    <col min="9219" max="9219" width="11.265625" style="3" customWidth="1"/>
    <col min="9220" max="9222" width="7.1328125" style="3" customWidth="1"/>
    <col min="9223" max="9231" width="7.73046875" style="3" customWidth="1"/>
    <col min="9232" max="9232" width="9.73046875" style="3" customWidth="1"/>
    <col min="9233" max="9233" width="8.1328125" style="3" customWidth="1"/>
    <col min="9234" max="9235" width="9.59765625" style="3" customWidth="1"/>
    <col min="9236" max="9236" width="9.86328125" style="3" customWidth="1"/>
    <col min="9237" max="9237" width="9.73046875" style="3" customWidth="1"/>
    <col min="9238" max="9238" width="9.73046875" style="3" bestFit="1" customWidth="1"/>
    <col min="9239" max="9241" width="9.59765625" style="3" bestFit="1" customWidth="1"/>
    <col min="9242" max="9242" width="9.3984375" style="3" bestFit="1" customWidth="1"/>
    <col min="9243" max="9245" width="10.73046875" style="3" bestFit="1" customWidth="1"/>
    <col min="9246" max="9248" width="10.59765625" style="3" bestFit="1" customWidth="1"/>
    <col min="9249" max="9249" width="10.3984375" style="3" bestFit="1" customWidth="1"/>
    <col min="9250" max="9250" width="10.59765625" style="3" bestFit="1" customWidth="1"/>
    <col min="9251" max="9252" width="10.3984375" style="3" bestFit="1" customWidth="1"/>
    <col min="9253" max="9253" width="9.73046875" style="3" bestFit="1" customWidth="1"/>
    <col min="9254" max="9254" width="9.3984375" style="3" bestFit="1" customWidth="1"/>
    <col min="9255" max="9257" width="9.265625" style="3" bestFit="1" customWidth="1"/>
    <col min="9258" max="9258" width="9.1328125" style="3"/>
    <col min="9259" max="9261" width="10.3984375" style="3" bestFit="1" customWidth="1"/>
    <col min="9262" max="9264" width="10.265625" style="3" bestFit="1" customWidth="1"/>
    <col min="9265" max="9265" width="10.1328125" style="3" bestFit="1" customWidth="1"/>
    <col min="9266" max="9266" width="10.265625" style="3" bestFit="1" customWidth="1"/>
    <col min="9267" max="9268" width="10.1328125" style="3" bestFit="1" customWidth="1"/>
    <col min="9269" max="9472" width="9.1328125" style="3"/>
    <col min="9473" max="9473" width="1.73046875" style="3" customWidth="1"/>
    <col min="9474" max="9474" width="19.59765625" style="3" customWidth="1"/>
    <col min="9475" max="9475" width="11.265625" style="3" customWidth="1"/>
    <col min="9476" max="9478" width="7.1328125" style="3" customWidth="1"/>
    <col min="9479" max="9487" width="7.73046875" style="3" customWidth="1"/>
    <col min="9488" max="9488" width="9.73046875" style="3" customWidth="1"/>
    <col min="9489" max="9489" width="8.1328125" style="3" customWidth="1"/>
    <col min="9490" max="9491" width="9.59765625" style="3" customWidth="1"/>
    <col min="9492" max="9492" width="9.86328125" style="3" customWidth="1"/>
    <col min="9493" max="9493" width="9.73046875" style="3" customWidth="1"/>
    <col min="9494" max="9494" width="9.73046875" style="3" bestFit="1" customWidth="1"/>
    <col min="9495" max="9497" width="9.59765625" style="3" bestFit="1" customWidth="1"/>
    <col min="9498" max="9498" width="9.3984375" style="3" bestFit="1" customWidth="1"/>
    <col min="9499" max="9501" width="10.73046875" style="3" bestFit="1" customWidth="1"/>
    <col min="9502" max="9504" width="10.59765625" style="3" bestFit="1" customWidth="1"/>
    <col min="9505" max="9505" width="10.3984375" style="3" bestFit="1" customWidth="1"/>
    <col min="9506" max="9506" width="10.59765625" style="3" bestFit="1" customWidth="1"/>
    <col min="9507" max="9508" width="10.3984375" style="3" bestFit="1" customWidth="1"/>
    <col min="9509" max="9509" width="9.73046875" style="3" bestFit="1" customWidth="1"/>
    <col min="9510" max="9510" width="9.3984375" style="3" bestFit="1" customWidth="1"/>
    <col min="9511" max="9513" width="9.265625" style="3" bestFit="1" customWidth="1"/>
    <col min="9514" max="9514" width="9.1328125" style="3"/>
    <col min="9515" max="9517" width="10.3984375" style="3" bestFit="1" customWidth="1"/>
    <col min="9518" max="9520" width="10.265625" style="3" bestFit="1" customWidth="1"/>
    <col min="9521" max="9521" width="10.1328125" style="3" bestFit="1" customWidth="1"/>
    <col min="9522" max="9522" width="10.265625" style="3" bestFit="1" customWidth="1"/>
    <col min="9523" max="9524" width="10.1328125" style="3" bestFit="1" customWidth="1"/>
    <col min="9525" max="9728" width="9.1328125" style="3"/>
    <col min="9729" max="9729" width="1.73046875" style="3" customWidth="1"/>
    <col min="9730" max="9730" width="19.59765625" style="3" customWidth="1"/>
    <col min="9731" max="9731" width="11.265625" style="3" customWidth="1"/>
    <col min="9732" max="9734" width="7.1328125" style="3" customWidth="1"/>
    <col min="9735" max="9743" width="7.73046875" style="3" customWidth="1"/>
    <col min="9744" max="9744" width="9.73046875" style="3" customWidth="1"/>
    <col min="9745" max="9745" width="8.1328125" style="3" customWidth="1"/>
    <col min="9746" max="9747" width="9.59765625" style="3" customWidth="1"/>
    <col min="9748" max="9748" width="9.86328125" style="3" customWidth="1"/>
    <col min="9749" max="9749" width="9.73046875" style="3" customWidth="1"/>
    <col min="9750" max="9750" width="9.73046875" style="3" bestFit="1" customWidth="1"/>
    <col min="9751" max="9753" width="9.59765625" style="3" bestFit="1" customWidth="1"/>
    <col min="9754" max="9754" width="9.3984375" style="3" bestFit="1" customWidth="1"/>
    <col min="9755" max="9757" width="10.73046875" style="3" bestFit="1" customWidth="1"/>
    <col min="9758" max="9760" width="10.59765625" style="3" bestFit="1" customWidth="1"/>
    <col min="9761" max="9761" width="10.3984375" style="3" bestFit="1" customWidth="1"/>
    <col min="9762" max="9762" width="10.59765625" style="3" bestFit="1" customWidth="1"/>
    <col min="9763" max="9764" width="10.3984375" style="3" bestFit="1" customWidth="1"/>
    <col min="9765" max="9765" width="9.73046875" style="3" bestFit="1" customWidth="1"/>
    <col min="9766" max="9766" width="9.3984375" style="3" bestFit="1" customWidth="1"/>
    <col min="9767" max="9769" width="9.265625" style="3" bestFit="1" customWidth="1"/>
    <col min="9770" max="9770" width="9.1328125" style="3"/>
    <col min="9771" max="9773" width="10.3984375" style="3" bestFit="1" customWidth="1"/>
    <col min="9774" max="9776" width="10.265625" style="3" bestFit="1" customWidth="1"/>
    <col min="9777" max="9777" width="10.1328125" style="3" bestFit="1" customWidth="1"/>
    <col min="9778" max="9778" width="10.265625" style="3" bestFit="1" customWidth="1"/>
    <col min="9779" max="9780" width="10.1328125" style="3" bestFit="1" customWidth="1"/>
    <col min="9781" max="9984" width="9.1328125" style="3"/>
    <col min="9985" max="9985" width="1.73046875" style="3" customWidth="1"/>
    <col min="9986" max="9986" width="19.59765625" style="3" customWidth="1"/>
    <col min="9987" max="9987" width="11.265625" style="3" customWidth="1"/>
    <col min="9988" max="9990" width="7.1328125" style="3" customWidth="1"/>
    <col min="9991" max="9999" width="7.73046875" style="3" customWidth="1"/>
    <col min="10000" max="10000" width="9.73046875" style="3" customWidth="1"/>
    <col min="10001" max="10001" width="8.1328125" style="3" customWidth="1"/>
    <col min="10002" max="10003" width="9.59765625" style="3" customWidth="1"/>
    <col min="10004" max="10004" width="9.86328125" style="3" customWidth="1"/>
    <col min="10005" max="10005" width="9.73046875" style="3" customWidth="1"/>
    <col min="10006" max="10006" width="9.73046875" style="3" bestFit="1" customWidth="1"/>
    <col min="10007" max="10009" width="9.59765625" style="3" bestFit="1" customWidth="1"/>
    <col min="10010" max="10010" width="9.3984375" style="3" bestFit="1" customWidth="1"/>
    <col min="10011" max="10013" width="10.73046875" style="3" bestFit="1" customWidth="1"/>
    <col min="10014" max="10016" width="10.59765625" style="3" bestFit="1" customWidth="1"/>
    <col min="10017" max="10017" width="10.3984375" style="3" bestFit="1" customWidth="1"/>
    <col min="10018" max="10018" width="10.59765625" style="3" bestFit="1" customWidth="1"/>
    <col min="10019" max="10020" width="10.3984375" style="3" bestFit="1" customWidth="1"/>
    <col min="10021" max="10021" width="9.73046875" style="3" bestFit="1" customWidth="1"/>
    <col min="10022" max="10022" width="9.3984375" style="3" bestFit="1" customWidth="1"/>
    <col min="10023" max="10025" width="9.265625" style="3" bestFit="1" customWidth="1"/>
    <col min="10026" max="10026" width="9.1328125" style="3"/>
    <col min="10027" max="10029" width="10.3984375" style="3" bestFit="1" customWidth="1"/>
    <col min="10030" max="10032" width="10.265625" style="3" bestFit="1" customWidth="1"/>
    <col min="10033" max="10033" width="10.1328125" style="3" bestFit="1" customWidth="1"/>
    <col min="10034" max="10034" width="10.265625" style="3" bestFit="1" customWidth="1"/>
    <col min="10035" max="10036" width="10.1328125" style="3" bestFit="1" customWidth="1"/>
    <col min="10037" max="10240" width="9.1328125" style="3"/>
    <col min="10241" max="10241" width="1.73046875" style="3" customWidth="1"/>
    <col min="10242" max="10242" width="19.59765625" style="3" customWidth="1"/>
    <col min="10243" max="10243" width="11.265625" style="3" customWidth="1"/>
    <col min="10244" max="10246" width="7.1328125" style="3" customWidth="1"/>
    <col min="10247" max="10255" width="7.73046875" style="3" customWidth="1"/>
    <col min="10256" max="10256" width="9.73046875" style="3" customWidth="1"/>
    <col min="10257" max="10257" width="8.1328125" style="3" customWidth="1"/>
    <col min="10258" max="10259" width="9.59765625" style="3" customWidth="1"/>
    <col min="10260" max="10260" width="9.86328125" style="3" customWidth="1"/>
    <col min="10261" max="10261" width="9.73046875" style="3" customWidth="1"/>
    <col min="10262" max="10262" width="9.73046875" style="3" bestFit="1" customWidth="1"/>
    <col min="10263" max="10265" width="9.59765625" style="3" bestFit="1" customWidth="1"/>
    <col min="10266" max="10266" width="9.3984375" style="3" bestFit="1" customWidth="1"/>
    <col min="10267" max="10269" width="10.73046875" style="3" bestFit="1" customWidth="1"/>
    <col min="10270" max="10272" width="10.59765625" style="3" bestFit="1" customWidth="1"/>
    <col min="10273" max="10273" width="10.3984375" style="3" bestFit="1" customWidth="1"/>
    <col min="10274" max="10274" width="10.59765625" style="3" bestFit="1" customWidth="1"/>
    <col min="10275" max="10276" width="10.3984375" style="3" bestFit="1" customWidth="1"/>
    <col min="10277" max="10277" width="9.73046875" style="3" bestFit="1" customWidth="1"/>
    <col min="10278" max="10278" width="9.3984375" style="3" bestFit="1" customWidth="1"/>
    <col min="10279" max="10281" width="9.265625" style="3" bestFit="1" customWidth="1"/>
    <col min="10282" max="10282" width="9.1328125" style="3"/>
    <col min="10283" max="10285" width="10.3984375" style="3" bestFit="1" customWidth="1"/>
    <col min="10286" max="10288" width="10.265625" style="3" bestFit="1" customWidth="1"/>
    <col min="10289" max="10289" width="10.1328125" style="3" bestFit="1" customWidth="1"/>
    <col min="10290" max="10290" width="10.265625" style="3" bestFit="1" customWidth="1"/>
    <col min="10291" max="10292" width="10.1328125" style="3" bestFit="1" customWidth="1"/>
    <col min="10293" max="10496" width="9.1328125" style="3"/>
    <col min="10497" max="10497" width="1.73046875" style="3" customWidth="1"/>
    <col min="10498" max="10498" width="19.59765625" style="3" customWidth="1"/>
    <col min="10499" max="10499" width="11.265625" style="3" customWidth="1"/>
    <col min="10500" max="10502" width="7.1328125" style="3" customWidth="1"/>
    <col min="10503" max="10511" width="7.73046875" style="3" customWidth="1"/>
    <col min="10512" max="10512" width="9.73046875" style="3" customWidth="1"/>
    <col min="10513" max="10513" width="8.1328125" style="3" customWidth="1"/>
    <col min="10514" max="10515" width="9.59765625" style="3" customWidth="1"/>
    <col min="10516" max="10516" width="9.86328125" style="3" customWidth="1"/>
    <col min="10517" max="10517" width="9.73046875" style="3" customWidth="1"/>
    <col min="10518" max="10518" width="9.73046875" style="3" bestFit="1" customWidth="1"/>
    <col min="10519" max="10521" width="9.59765625" style="3" bestFit="1" customWidth="1"/>
    <col min="10522" max="10522" width="9.3984375" style="3" bestFit="1" customWidth="1"/>
    <col min="10523" max="10525" width="10.73046875" style="3" bestFit="1" customWidth="1"/>
    <col min="10526" max="10528" width="10.59765625" style="3" bestFit="1" customWidth="1"/>
    <col min="10529" max="10529" width="10.3984375" style="3" bestFit="1" customWidth="1"/>
    <col min="10530" max="10530" width="10.59765625" style="3" bestFit="1" customWidth="1"/>
    <col min="10531" max="10532" width="10.3984375" style="3" bestFit="1" customWidth="1"/>
    <col min="10533" max="10533" width="9.73046875" style="3" bestFit="1" customWidth="1"/>
    <col min="10534" max="10534" width="9.3984375" style="3" bestFit="1" customWidth="1"/>
    <col min="10535" max="10537" width="9.265625" style="3" bestFit="1" customWidth="1"/>
    <col min="10538" max="10538" width="9.1328125" style="3"/>
    <col min="10539" max="10541" width="10.3984375" style="3" bestFit="1" customWidth="1"/>
    <col min="10542" max="10544" width="10.265625" style="3" bestFit="1" customWidth="1"/>
    <col min="10545" max="10545" width="10.1328125" style="3" bestFit="1" customWidth="1"/>
    <col min="10546" max="10546" width="10.265625" style="3" bestFit="1" customWidth="1"/>
    <col min="10547" max="10548" width="10.1328125" style="3" bestFit="1" customWidth="1"/>
    <col min="10549" max="10752" width="9.1328125" style="3"/>
    <col min="10753" max="10753" width="1.73046875" style="3" customWidth="1"/>
    <col min="10754" max="10754" width="19.59765625" style="3" customWidth="1"/>
    <col min="10755" max="10755" width="11.265625" style="3" customWidth="1"/>
    <col min="10756" max="10758" width="7.1328125" style="3" customWidth="1"/>
    <col min="10759" max="10767" width="7.73046875" style="3" customWidth="1"/>
    <col min="10768" max="10768" width="9.73046875" style="3" customWidth="1"/>
    <col min="10769" max="10769" width="8.1328125" style="3" customWidth="1"/>
    <col min="10770" max="10771" width="9.59765625" style="3" customWidth="1"/>
    <col min="10772" max="10772" width="9.86328125" style="3" customWidth="1"/>
    <col min="10773" max="10773" width="9.73046875" style="3" customWidth="1"/>
    <col min="10774" max="10774" width="9.73046875" style="3" bestFit="1" customWidth="1"/>
    <col min="10775" max="10777" width="9.59765625" style="3" bestFit="1" customWidth="1"/>
    <col min="10778" max="10778" width="9.3984375" style="3" bestFit="1" customWidth="1"/>
    <col min="10779" max="10781" width="10.73046875" style="3" bestFit="1" customWidth="1"/>
    <col min="10782" max="10784" width="10.59765625" style="3" bestFit="1" customWidth="1"/>
    <col min="10785" max="10785" width="10.3984375" style="3" bestFit="1" customWidth="1"/>
    <col min="10786" max="10786" width="10.59765625" style="3" bestFit="1" customWidth="1"/>
    <col min="10787" max="10788" width="10.3984375" style="3" bestFit="1" customWidth="1"/>
    <col min="10789" max="10789" width="9.73046875" style="3" bestFit="1" customWidth="1"/>
    <col min="10790" max="10790" width="9.3984375" style="3" bestFit="1" customWidth="1"/>
    <col min="10791" max="10793" width="9.265625" style="3" bestFit="1" customWidth="1"/>
    <col min="10794" max="10794" width="9.1328125" style="3"/>
    <col min="10795" max="10797" width="10.3984375" style="3" bestFit="1" customWidth="1"/>
    <col min="10798" max="10800" width="10.265625" style="3" bestFit="1" customWidth="1"/>
    <col min="10801" max="10801" width="10.1328125" style="3" bestFit="1" customWidth="1"/>
    <col min="10802" max="10802" width="10.265625" style="3" bestFit="1" customWidth="1"/>
    <col min="10803" max="10804" width="10.1328125" style="3" bestFit="1" customWidth="1"/>
    <col min="10805" max="11008" width="9.1328125" style="3"/>
    <col min="11009" max="11009" width="1.73046875" style="3" customWidth="1"/>
    <col min="11010" max="11010" width="19.59765625" style="3" customWidth="1"/>
    <col min="11011" max="11011" width="11.265625" style="3" customWidth="1"/>
    <col min="11012" max="11014" width="7.1328125" style="3" customWidth="1"/>
    <col min="11015" max="11023" width="7.73046875" style="3" customWidth="1"/>
    <col min="11024" max="11024" width="9.73046875" style="3" customWidth="1"/>
    <col min="11025" max="11025" width="8.1328125" style="3" customWidth="1"/>
    <col min="11026" max="11027" width="9.59765625" style="3" customWidth="1"/>
    <col min="11028" max="11028" width="9.86328125" style="3" customWidth="1"/>
    <col min="11029" max="11029" width="9.73046875" style="3" customWidth="1"/>
    <col min="11030" max="11030" width="9.73046875" style="3" bestFit="1" customWidth="1"/>
    <col min="11031" max="11033" width="9.59765625" style="3" bestFit="1" customWidth="1"/>
    <col min="11034" max="11034" width="9.3984375" style="3" bestFit="1" customWidth="1"/>
    <col min="11035" max="11037" width="10.73046875" style="3" bestFit="1" customWidth="1"/>
    <col min="11038" max="11040" width="10.59765625" style="3" bestFit="1" customWidth="1"/>
    <col min="11041" max="11041" width="10.3984375" style="3" bestFit="1" customWidth="1"/>
    <col min="11042" max="11042" width="10.59765625" style="3" bestFit="1" customWidth="1"/>
    <col min="11043" max="11044" width="10.3984375" style="3" bestFit="1" customWidth="1"/>
    <col min="11045" max="11045" width="9.73046875" style="3" bestFit="1" customWidth="1"/>
    <col min="11046" max="11046" width="9.3984375" style="3" bestFit="1" customWidth="1"/>
    <col min="11047" max="11049" width="9.265625" style="3" bestFit="1" customWidth="1"/>
    <col min="11050" max="11050" width="9.1328125" style="3"/>
    <col min="11051" max="11053" width="10.3984375" style="3" bestFit="1" customWidth="1"/>
    <col min="11054" max="11056" width="10.265625" style="3" bestFit="1" customWidth="1"/>
    <col min="11057" max="11057" width="10.1328125" style="3" bestFit="1" customWidth="1"/>
    <col min="11058" max="11058" width="10.265625" style="3" bestFit="1" customWidth="1"/>
    <col min="11059" max="11060" width="10.1328125" style="3" bestFit="1" customWidth="1"/>
    <col min="11061" max="11264" width="9.1328125" style="3"/>
    <col min="11265" max="11265" width="1.73046875" style="3" customWidth="1"/>
    <col min="11266" max="11266" width="19.59765625" style="3" customWidth="1"/>
    <col min="11267" max="11267" width="11.265625" style="3" customWidth="1"/>
    <col min="11268" max="11270" width="7.1328125" style="3" customWidth="1"/>
    <col min="11271" max="11279" width="7.73046875" style="3" customWidth="1"/>
    <col min="11280" max="11280" width="9.73046875" style="3" customWidth="1"/>
    <col min="11281" max="11281" width="8.1328125" style="3" customWidth="1"/>
    <col min="11282" max="11283" width="9.59765625" style="3" customWidth="1"/>
    <col min="11284" max="11284" width="9.86328125" style="3" customWidth="1"/>
    <col min="11285" max="11285" width="9.73046875" style="3" customWidth="1"/>
    <col min="11286" max="11286" width="9.73046875" style="3" bestFit="1" customWidth="1"/>
    <col min="11287" max="11289" width="9.59765625" style="3" bestFit="1" customWidth="1"/>
    <col min="11290" max="11290" width="9.3984375" style="3" bestFit="1" customWidth="1"/>
    <col min="11291" max="11293" width="10.73046875" style="3" bestFit="1" customWidth="1"/>
    <col min="11294" max="11296" width="10.59765625" style="3" bestFit="1" customWidth="1"/>
    <col min="11297" max="11297" width="10.3984375" style="3" bestFit="1" customWidth="1"/>
    <col min="11298" max="11298" width="10.59765625" style="3" bestFit="1" customWidth="1"/>
    <col min="11299" max="11300" width="10.3984375" style="3" bestFit="1" customWidth="1"/>
    <col min="11301" max="11301" width="9.73046875" style="3" bestFit="1" customWidth="1"/>
    <col min="11302" max="11302" width="9.3984375" style="3" bestFit="1" customWidth="1"/>
    <col min="11303" max="11305" width="9.265625" style="3" bestFit="1" customWidth="1"/>
    <col min="11306" max="11306" width="9.1328125" style="3"/>
    <col min="11307" max="11309" width="10.3984375" style="3" bestFit="1" customWidth="1"/>
    <col min="11310" max="11312" width="10.265625" style="3" bestFit="1" customWidth="1"/>
    <col min="11313" max="11313" width="10.1328125" style="3" bestFit="1" customWidth="1"/>
    <col min="11314" max="11314" width="10.265625" style="3" bestFit="1" customWidth="1"/>
    <col min="11315" max="11316" width="10.1328125" style="3" bestFit="1" customWidth="1"/>
    <col min="11317" max="11520" width="9.1328125" style="3"/>
    <col min="11521" max="11521" width="1.73046875" style="3" customWidth="1"/>
    <col min="11522" max="11522" width="19.59765625" style="3" customWidth="1"/>
    <col min="11523" max="11523" width="11.265625" style="3" customWidth="1"/>
    <col min="11524" max="11526" width="7.1328125" style="3" customWidth="1"/>
    <col min="11527" max="11535" width="7.73046875" style="3" customWidth="1"/>
    <col min="11536" max="11536" width="9.73046875" style="3" customWidth="1"/>
    <col min="11537" max="11537" width="8.1328125" style="3" customWidth="1"/>
    <col min="11538" max="11539" width="9.59765625" style="3" customWidth="1"/>
    <col min="11540" max="11540" width="9.86328125" style="3" customWidth="1"/>
    <col min="11541" max="11541" width="9.73046875" style="3" customWidth="1"/>
    <col min="11542" max="11542" width="9.73046875" style="3" bestFit="1" customWidth="1"/>
    <col min="11543" max="11545" width="9.59765625" style="3" bestFit="1" customWidth="1"/>
    <col min="11546" max="11546" width="9.3984375" style="3" bestFit="1" customWidth="1"/>
    <col min="11547" max="11549" width="10.73046875" style="3" bestFit="1" customWidth="1"/>
    <col min="11550" max="11552" width="10.59765625" style="3" bestFit="1" customWidth="1"/>
    <col min="11553" max="11553" width="10.3984375" style="3" bestFit="1" customWidth="1"/>
    <col min="11554" max="11554" width="10.59765625" style="3" bestFit="1" customWidth="1"/>
    <col min="11555" max="11556" width="10.3984375" style="3" bestFit="1" customWidth="1"/>
    <col min="11557" max="11557" width="9.73046875" style="3" bestFit="1" customWidth="1"/>
    <col min="11558" max="11558" width="9.3984375" style="3" bestFit="1" customWidth="1"/>
    <col min="11559" max="11561" width="9.265625" style="3" bestFit="1" customWidth="1"/>
    <col min="11562" max="11562" width="9.1328125" style="3"/>
    <col min="11563" max="11565" width="10.3984375" style="3" bestFit="1" customWidth="1"/>
    <col min="11566" max="11568" width="10.265625" style="3" bestFit="1" customWidth="1"/>
    <col min="11569" max="11569" width="10.1328125" style="3" bestFit="1" customWidth="1"/>
    <col min="11570" max="11570" width="10.265625" style="3" bestFit="1" customWidth="1"/>
    <col min="11571" max="11572" width="10.1328125" style="3" bestFit="1" customWidth="1"/>
    <col min="11573" max="11776" width="9.1328125" style="3"/>
    <col min="11777" max="11777" width="1.73046875" style="3" customWidth="1"/>
    <col min="11778" max="11778" width="19.59765625" style="3" customWidth="1"/>
    <col min="11779" max="11779" width="11.265625" style="3" customWidth="1"/>
    <col min="11780" max="11782" width="7.1328125" style="3" customWidth="1"/>
    <col min="11783" max="11791" width="7.73046875" style="3" customWidth="1"/>
    <col min="11792" max="11792" width="9.73046875" style="3" customWidth="1"/>
    <col min="11793" max="11793" width="8.1328125" style="3" customWidth="1"/>
    <col min="11794" max="11795" width="9.59765625" style="3" customWidth="1"/>
    <col min="11796" max="11796" width="9.86328125" style="3" customWidth="1"/>
    <col min="11797" max="11797" width="9.73046875" style="3" customWidth="1"/>
    <col min="11798" max="11798" width="9.73046875" style="3" bestFit="1" customWidth="1"/>
    <col min="11799" max="11801" width="9.59765625" style="3" bestFit="1" customWidth="1"/>
    <col min="11802" max="11802" width="9.3984375" style="3" bestFit="1" customWidth="1"/>
    <col min="11803" max="11805" width="10.73046875" style="3" bestFit="1" customWidth="1"/>
    <col min="11806" max="11808" width="10.59765625" style="3" bestFit="1" customWidth="1"/>
    <col min="11809" max="11809" width="10.3984375" style="3" bestFit="1" customWidth="1"/>
    <col min="11810" max="11810" width="10.59765625" style="3" bestFit="1" customWidth="1"/>
    <col min="11811" max="11812" width="10.3984375" style="3" bestFit="1" customWidth="1"/>
    <col min="11813" max="11813" width="9.73046875" style="3" bestFit="1" customWidth="1"/>
    <col min="11814" max="11814" width="9.3984375" style="3" bestFit="1" customWidth="1"/>
    <col min="11815" max="11817" width="9.265625" style="3" bestFit="1" customWidth="1"/>
    <col min="11818" max="11818" width="9.1328125" style="3"/>
    <col min="11819" max="11821" width="10.3984375" style="3" bestFit="1" customWidth="1"/>
    <col min="11822" max="11824" width="10.265625" style="3" bestFit="1" customWidth="1"/>
    <col min="11825" max="11825" width="10.1328125" style="3" bestFit="1" customWidth="1"/>
    <col min="11826" max="11826" width="10.265625" style="3" bestFit="1" customWidth="1"/>
    <col min="11827" max="11828" width="10.1328125" style="3" bestFit="1" customWidth="1"/>
    <col min="11829" max="12032" width="9.1328125" style="3"/>
    <col min="12033" max="12033" width="1.73046875" style="3" customWidth="1"/>
    <col min="12034" max="12034" width="19.59765625" style="3" customWidth="1"/>
    <col min="12035" max="12035" width="11.265625" style="3" customWidth="1"/>
    <col min="12036" max="12038" width="7.1328125" style="3" customWidth="1"/>
    <col min="12039" max="12047" width="7.73046875" style="3" customWidth="1"/>
    <col min="12048" max="12048" width="9.73046875" style="3" customWidth="1"/>
    <col min="12049" max="12049" width="8.1328125" style="3" customWidth="1"/>
    <col min="12050" max="12051" width="9.59765625" style="3" customWidth="1"/>
    <col min="12052" max="12052" width="9.86328125" style="3" customWidth="1"/>
    <col min="12053" max="12053" width="9.73046875" style="3" customWidth="1"/>
    <col min="12054" max="12054" width="9.73046875" style="3" bestFit="1" customWidth="1"/>
    <col min="12055" max="12057" width="9.59765625" style="3" bestFit="1" customWidth="1"/>
    <col min="12058" max="12058" width="9.3984375" style="3" bestFit="1" customWidth="1"/>
    <col min="12059" max="12061" width="10.73046875" style="3" bestFit="1" customWidth="1"/>
    <col min="12062" max="12064" width="10.59765625" style="3" bestFit="1" customWidth="1"/>
    <col min="12065" max="12065" width="10.3984375" style="3" bestFit="1" customWidth="1"/>
    <col min="12066" max="12066" width="10.59765625" style="3" bestFit="1" customWidth="1"/>
    <col min="12067" max="12068" width="10.3984375" style="3" bestFit="1" customWidth="1"/>
    <col min="12069" max="12069" width="9.73046875" style="3" bestFit="1" customWidth="1"/>
    <col min="12070" max="12070" width="9.3984375" style="3" bestFit="1" customWidth="1"/>
    <col min="12071" max="12073" width="9.265625" style="3" bestFit="1" customWidth="1"/>
    <col min="12074" max="12074" width="9.1328125" style="3"/>
    <col min="12075" max="12077" width="10.3984375" style="3" bestFit="1" customWidth="1"/>
    <col min="12078" max="12080" width="10.265625" style="3" bestFit="1" customWidth="1"/>
    <col min="12081" max="12081" width="10.1328125" style="3" bestFit="1" customWidth="1"/>
    <col min="12082" max="12082" width="10.265625" style="3" bestFit="1" customWidth="1"/>
    <col min="12083" max="12084" width="10.1328125" style="3" bestFit="1" customWidth="1"/>
    <col min="12085" max="12288" width="9.1328125" style="3"/>
    <col min="12289" max="12289" width="1.73046875" style="3" customWidth="1"/>
    <col min="12290" max="12290" width="19.59765625" style="3" customWidth="1"/>
    <col min="12291" max="12291" width="11.265625" style="3" customWidth="1"/>
    <col min="12292" max="12294" width="7.1328125" style="3" customWidth="1"/>
    <col min="12295" max="12303" width="7.73046875" style="3" customWidth="1"/>
    <col min="12304" max="12304" width="9.73046875" style="3" customWidth="1"/>
    <col min="12305" max="12305" width="8.1328125" style="3" customWidth="1"/>
    <col min="12306" max="12307" width="9.59765625" style="3" customWidth="1"/>
    <col min="12308" max="12308" width="9.86328125" style="3" customWidth="1"/>
    <col min="12309" max="12309" width="9.73046875" style="3" customWidth="1"/>
    <col min="12310" max="12310" width="9.73046875" style="3" bestFit="1" customWidth="1"/>
    <col min="12311" max="12313" width="9.59765625" style="3" bestFit="1" customWidth="1"/>
    <col min="12314" max="12314" width="9.3984375" style="3" bestFit="1" customWidth="1"/>
    <col min="12315" max="12317" width="10.73046875" style="3" bestFit="1" customWidth="1"/>
    <col min="12318" max="12320" width="10.59765625" style="3" bestFit="1" customWidth="1"/>
    <col min="12321" max="12321" width="10.3984375" style="3" bestFit="1" customWidth="1"/>
    <col min="12322" max="12322" width="10.59765625" style="3" bestFit="1" customWidth="1"/>
    <col min="12323" max="12324" width="10.3984375" style="3" bestFit="1" customWidth="1"/>
    <col min="12325" max="12325" width="9.73046875" style="3" bestFit="1" customWidth="1"/>
    <col min="12326" max="12326" width="9.3984375" style="3" bestFit="1" customWidth="1"/>
    <col min="12327" max="12329" width="9.265625" style="3" bestFit="1" customWidth="1"/>
    <col min="12330" max="12330" width="9.1328125" style="3"/>
    <col min="12331" max="12333" width="10.3984375" style="3" bestFit="1" customWidth="1"/>
    <col min="12334" max="12336" width="10.265625" style="3" bestFit="1" customWidth="1"/>
    <col min="12337" max="12337" width="10.1328125" style="3" bestFit="1" customWidth="1"/>
    <col min="12338" max="12338" width="10.265625" style="3" bestFit="1" customWidth="1"/>
    <col min="12339" max="12340" width="10.1328125" style="3" bestFit="1" customWidth="1"/>
    <col min="12341" max="12544" width="9.1328125" style="3"/>
    <col min="12545" max="12545" width="1.73046875" style="3" customWidth="1"/>
    <col min="12546" max="12546" width="19.59765625" style="3" customWidth="1"/>
    <col min="12547" max="12547" width="11.265625" style="3" customWidth="1"/>
    <col min="12548" max="12550" width="7.1328125" style="3" customWidth="1"/>
    <col min="12551" max="12559" width="7.73046875" style="3" customWidth="1"/>
    <col min="12560" max="12560" width="9.73046875" style="3" customWidth="1"/>
    <col min="12561" max="12561" width="8.1328125" style="3" customWidth="1"/>
    <col min="12562" max="12563" width="9.59765625" style="3" customWidth="1"/>
    <col min="12564" max="12564" width="9.86328125" style="3" customWidth="1"/>
    <col min="12565" max="12565" width="9.73046875" style="3" customWidth="1"/>
    <col min="12566" max="12566" width="9.73046875" style="3" bestFit="1" customWidth="1"/>
    <col min="12567" max="12569" width="9.59765625" style="3" bestFit="1" customWidth="1"/>
    <col min="12570" max="12570" width="9.3984375" style="3" bestFit="1" customWidth="1"/>
    <col min="12571" max="12573" width="10.73046875" style="3" bestFit="1" customWidth="1"/>
    <col min="12574" max="12576" width="10.59765625" style="3" bestFit="1" customWidth="1"/>
    <col min="12577" max="12577" width="10.3984375" style="3" bestFit="1" customWidth="1"/>
    <col min="12578" max="12578" width="10.59765625" style="3" bestFit="1" customWidth="1"/>
    <col min="12579" max="12580" width="10.3984375" style="3" bestFit="1" customWidth="1"/>
    <col min="12581" max="12581" width="9.73046875" style="3" bestFit="1" customWidth="1"/>
    <col min="12582" max="12582" width="9.3984375" style="3" bestFit="1" customWidth="1"/>
    <col min="12583" max="12585" width="9.265625" style="3" bestFit="1" customWidth="1"/>
    <col min="12586" max="12586" width="9.1328125" style="3"/>
    <col min="12587" max="12589" width="10.3984375" style="3" bestFit="1" customWidth="1"/>
    <col min="12590" max="12592" width="10.265625" style="3" bestFit="1" customWidth="1"/>
    <col min="12593" max="12593" width="10.1328125" style="3" bestFit="1" customWidth="1"/>
    <col min="12594" max="12594" width="10.265625" style="3" bestFit="1" customWidth="1"/>
    <col min="12595" max="12596" width="10.1328125" style="3" bestFit="1" customWidth="1"/>
    <col min="12597" max="12800" width="9.1328125" style="3"/>
    <col min="12801" max="12801" width="1.73046875" style="3" customWidth="1"/>
    <col min="12802" max="12802" width="19.59765625" style="3" customWidth="1"/>
    <col min="12803" max="12803" width="11.265625" style="3" customWidth="1"/>
    <col min="12804" max="12806" width="7.1328125" style="3" customWidth="1"/>
    <col min="12807" max="12815" width="7.73046875" style="3" customWidth="1"/>
    <col min="12816" max="12816" width="9.73046875" style="3" customWidth="1"/>
    <col min="12817" max="12817" width="8.1328125" style="3" customWidth="1"/>
    <col min="12818" max="12819" width="9.59765625" style="3" customWidth="1"/>
    <col min="12820" max="12820" width="9.86328125" style="3" customWidth="1"/>
    <col min="12821" max="12821" width="9.73046875" style="3" customWidth="1"/>
    <col min="12822" max="12822" width="9.73046875" style="3" bestFit="1" customWidth="1"/>
    <col min="12823" max="12825" width="9.59765625" style="3" bestFit="1" customWidth="1"/>
    <col min="12826" max="12826" width="9.3984375" style="3" bestFit="1" customWidth="1"/>
    <col min="12827" max="12829" width="10.73046875" style="3" bestFit="1" customWidth="1"/>
    <col min="12830" max="12832" width="10.59765625" style="3" bestFit="1" customWidth="1"/>
    <col min="12833" max="12833" width="10.3984375" style="3" bestFit="1" customWidth="1"/>
    <col min="12834" max="12834" width="10.59765625" style="3" bestFit="1" customWidth="1"/>
    <col min="12835" max="12836" width="10.3984375" style="3" bestFit="1" customWidth="1"/>
    <col min="12837" max="12837" width="9.73046875" style="3" bestFit="1" customWidth="1"/>
    <col min="12838" max="12838" width="9.3984375" style="3" bestFit="1" customWidth="1"/>
    <col min="12839" max="12841" width="9.265625" style="3" bestFit="1" customWidth="1"/>
    <col min="12842" max="12842" width="9.1328125" style="3"/>
    <col min="12843" max="12845" width="10.3984375" style="3" bestFit="1" customWidth="1"/>
    <col min="12846" max="12848" width="10.265625" style="3" bestFit="1" customWidth="1"/>
    <col min="12849" max="12849" width="10.1328125" style="3" bestFit="1" customWidth="1"/>
    <col min="12850" max="12850" width="10.265625" style="3" bestFit="1" customWidth="1"/>
    <col min="12851" max="12852" width="10.1328125" style="3" bestFit="1" customWidth="1"/>
    <col min="12853" max="13056" width="9.1328125" style="3"/>
    <col min="13057" max="13057" width="1.73046875" style="3" customWidth="1"/>
    <col min="13058" max="13058" width="19.59765625" style="3" customWidth="1"/>
    <col min="13059" max="13059" width="11.265625" style="3" customWidth="1"/>
    <col min="13060" max="13062" width="7.1328125" style="3" customWidth="1"/>
    <col min="13063" max="13071" width="7.73046875" style="3" customWidth="1"/>
    <col min="13072" max="13072" width="9.73046875" style="3" customWidth="1"/>
    <col min="13073" max="13073" width="8.1328125" style="3" customWidth="1"/>
    <col min="13074" max="13075" width="9.59765625" style="3" customWidth="1"/>
    <col min="13076" max="13076" width="9.86328125" style="3" customWidth="1"/>
    <col min="13077" max="13077" width="9.73046875" style="3" customWidth="1"/>
    <col min="13078" max="13078" width="9.73046875" style="3" bestFit="1" customWidth="1"/>
    <col min="13079" max="13081" width="9.59765625" style="3" bestFit="1" customWidth="1"/>
    <col min="13082" max="13082" width="9.3984375" style="3" bestFit="1" customWidth="1"/>
    <col min="13083" max="13085" width="10.73046875" style="3" bestFit="1" customWidth="1"/>
    <col min="13086" max="13088" width="10.59765625" style="3" bestFit="1" customWidth="1"/>
    <col min="13089" max="13089" width="10.3984375" style="3" bestFit="1" customWidth="1"/>
    <col min="13090" max="13090" width="10.59765625" style="3" bestFit="1" customWidth="1"/>
    <col min="13091" max="13092" width="10.3984375" style="3" bestFit="1" customWidth="1"/>
    <col min="13093" max="13093" width="9.73046875" style="3" bestFit="1" customWidth="1"/>
    <col min="13094" max="13094" width="9.3984375" style="3" bestFit="1" customWidth="1"/>
    <col min="13095" max="13097" width="9.265625" style="3" bestFit="1" customWidth="1"/>
    <col min="13098" max="13098" width="9.1328125" style="3"/>
    <col min="13099" max="13101" width="10.3984375" style="3" bestFit="1" customWidth="1"/>
    <col min="13102" max="13104" width="10.265625" style="3" bestFit="1" customWidth="1"/>
    <col min="13105" max="13105" width="10.1328125" style="3" bestFit="1" customWidth="1"/>
    <col min="13106" max="13106" width="10.265625" style="3" bestFit="1" customWidth="1"/>
    <col min="13107" max="13108" width="10.1328125" style="3" bestFit="1" customWidth="1"/>
    <col min="13109" max="13312" width="9.1328125" style="3"/>
    <col min="13313" max="13313" width="1.73046875" style="3" customWidth="1"/>
    <col min="13314" max="13314" width="19.59765625" style="3" customWidth="1"/>
    <col min="13315" max="13315" width="11.265625" style="3" customWidth="1"/>
    <col min="13316" max="13318" width="7.1328125" style="3" customWidth="1"/>
    <col min="13319" max="13327" width="7.73046875" style="3" customWidth="1"/>
    <col min="13328" max="13328" width="9.73046875" style="3" customWidth="1"/>
    <col min="13329" max="13329" width="8.1328125" style="3" customWidth="1"/>
    <col min="13330" max="13331" width="9.59765625" style="3" customWidth="1"/>
    <col min="13332" max="13332" width="9.86328125" style="3" customWidth="1"/>
    <col min="13333" max="13333" width="9.73046875" style="3" customWidth="1"/>
    <col min="13334" max="13334" width="9.73046875" style="3" bestFit="1" customWidth="1"/>
    <col min="13335" max="13337" width="9.59765625" style="3" bestFit="1" customWidth="1"/>
    <col min="13338" max="13338" width="9.3984375" style="3" bestFit="1" customWidth="1"/>
    <col min="13339" max="13341" width="10.73046875" style="3" bestFit="1" customWidth="1"/>
    <col min="13342" max="13344" width="10.59765625" style="3" bestFit="1" customWidth="1"/>
    <col min="13345" max="13345" width="10.3984375" style="3" bestFit="1" customWidth="1"/>
    <col min="13346" max="13346" width="10.59765625" style="3" bestFit="1" customWidth="1"/>
    <col min="13347" max="13348" width="10.3984375" style="3" bestFit="1" customWidth="1"/>
    <col min="13349" max="13349" width="9.73046875" style="3" bestFit="1" customWidth="1"/>
    <col min="13350" max="13350" width="9.3984375" style="3" bestFit="1" customWidth="1"/>
    <col min="13351" max="13353" width="9.265625" style="3" bestFit="1" customWidth="1"/>
    <col min="13354" max="13354" width="9.1328125" style="3"/>
    <col min="13355" max="13357" width="10.3984375" style="3" bestFit="1" customWidth="1"/>
    <col min="13358" max="13360" width="10.265625" style="3" bestFit="1" customWidth="1"/>
    <col min="13361" max="13361" width="10.1328125" style="3" bestFit="1" customWidth="1"/>
    <col min="13362" max="13362" width="10.265625" style="3" bestFit="1" customWidth="1"/>
    <col min="13363" max="13364" width="10.1328125" style="3" bestFit="1" customWidth="1"/>
    <col min="13365" max="13568" width="9.1328125" style="3"/>
    <col min="13569" max="13569" width="1.73046875" style="3" customWidth="1"/>
    <col min="13570" max="13570" width="19.59765625" style="3" customWidth="1"/>
    <col min="13571" max="13571" width="11.265625" style="3" customWidth="1"/>
    <col min="13572" max="13574" width="7.1328125" style="3" customWidth="1"/>
    <col min="13575" max="13583" width="7.73046875" style="3" customWidth="1"/>
    <col min="13584" max="13584" width="9.73046875" style="3" customWidth="1"/>
    <col min="13585" max="13585" width="8.1328125" style="3" customWidth="1"/>
    <col min="13586" max="13587" width="9.59765625" style="3" customWidth="1"/>
    <col min="13588" max="13588" width="9.86328125" style="3" customWidth="1"/>
    <col min="13589" max="13589" width="9.73046875" style="3" customWidth="1"/>
    <col min="13590" max="13590" width="9.73046875" style="3" bestFit="1" customWidth="1"/>
    <col min="13591" max="13593" width="9.59765625" style="3" bestFit="1" customWidth="1"/>
    <col min="13594" max="13594" width="9.3984375" style="3" bestFit="1" customWidth="1"/>
    <col min="13595" max="13597" width="10.73046875" style="3" bestFit="1" customWidth="1"/>
    <col min="13598" max="13600" width="10.59765625" style="3" bestFit="1" customWidth="1"/>
    <col min="13601" max="13601" width="10.3984375" style="3" bestFit="1" customWidth="1"/>
    <col min="13602" max="13602" width="10.59765625" style="3" bestFit="1" customWidth="1"/>
    <col min="13603" max="13604" width="10.3984375" style="3" bestFit="1" customWidth="1"/>
    <col min="13605" max="13605" width="9.73046875" style="3" bestFit="1" customWidth="1"/>
    <col min="13606" max="13606" width="9.3984375" style="3" bestFit="1" customWidth="1"/>
    <col min="13607" max="13609" width="9.265625" style="3" bestFit="1" customWidth="1"/>
    <col min="13610" max="13610" width="9.1328125" style="3"/>
    <col min="13611" max="13613" width="10.3984375" style="3" bestFit="1" customWidth="1"/>
    <col min="13614" max="13616" width="10.265625" style="3" bestFit="1" customWidth="1"/>
    <col min="13617" max="13617" width="10.1328125" style="3" bestFit="1" customWidth="1"/>
    <col min="13618" max="13618" width="10.265625" style="3" bestFit="1" customWidth="1"/>
    <col min="13619" max="13620" width="10.1328125" style="3" bestFit="1" customWidth="1"/>
    <col min="13621" max="13824" width="9.1328125" style="3"/>
    <col min="13825" max="13825" width="1.73046875" style="3" customWidth="1"/>
    <col min="13826" max="13826" width="19.59765625" style="3" customWidth="1"/>
    <col min="13827" max="13827" width="11.265625" style="3" customWidth="1"/>
    <col min="13828" max="13830" width="7.1328125" style="3" customWidth="1"/>
    <col min="13831" max="13839" width="7.73046875" style="3" customWidth="1"/>
    <col min="13840" max="13840" width="9.73046875" style="3" customWidth="1"/>
    <col min="13841" max="13841" width="8.1328125" style="3" customWidth="1"/>
    <col min="13842" max="13843" width="9.59765625" style="3" customWidth="1"/>
    <col min="13844" max="13844" width="9.86328125" style="3" customWidth="1"/>
    <col min="13845" max="13845" width="9.73046875" style="3" customWidth="1"/>
    <col min="13846" max="13846" width="9.73046875" style="3" bestFit="1" customWidth="1"/>
    <col min="13847" max="13849" width="9.59765625" style="3" bestFit="1" customWidth="1"/>
    <col min="13850" max="13850" width="9.3984375" style="3" bestFit="1" customWidth="1"/>
    <col min="13851" max="13853" width="10.73046875" style="3" bestFit="1" customWidth="1"/>
    <col min="13854" max="13856" width="10.59765625" style="3" bestFit="1" customWidth="1"/>
    <col min="13857" max="13857" width="10.3984375" style="3" bestFit="1" customWidth="1"/>
    <col min="13858" max="13858" width="10.59765625" style="3" bestFit="1" customWidth="1"/>
    <col min="13859" max="13860" width="10.3984375" style="3" bestFit="1" customWidth="1"/>
    <col min="13861" max="13861" width="9.73046875" style="3" bestFit="1" customWidth="1"/>
    <col min="13862" max="13862" width="9.3984375" style="3" bestFit="1" customWidth="1"/>
    <col min="13863" max="13865" width="9.265625" style="3" bestFit="1" customWidth="1"/>
    <col min="13866" max="13866" width="9.1328125" style="3"/>
    <col min="13867" max="13869" width="10.3984375" style="3" bestFit="1" customWidth="1"/>
    <col min="13870" max="13872" width="10.265625" style="3" bestFit="1" customWidth="1"/>
    <col min="13873" max="13873" width="10.1328125" style="3" bestFit="1" customWidth="1"/>
    <col min="13874" max="13874" width="10.265625" style="3" bestFit="1" customWidth="1"/>
    <col min="13875" max="13876" width="10.1328125" style="3" bestFit="1" customWidth="1"/>
    <col min="13877" max="14080" width="9.1328125" style="3"/>
    <col min="14081" max="14081" width="1.73046875" style="3" customWidth="1"/>
    <col min="14082" max="14082" width="19.59765625" style="3" customWidth="1"/>
    <col min="14083" max="14083" width="11.265625" style="3" customWidth="1"/>
    <col min="14084" max="14086" width="7.1328125" style="3" customWidth="1"/>
    <col min="14087" max="14095" width="7.73046875" style="3" customWidth="1"/>
    <col min="14096" max="14096" width="9.73046875" style="3" customWidth="1"/>
    <col min="14097" max="14097" width="8.1328125" style="3" customWidth="1"/>
    <col min="14098" max="14099" width="9.59765625" style="3" customWidth="1"/>
    <col min="14100" max="14100" width="9.86328125" style="3" customWidth="1"/>
    <col min="14101" max="14101" width="9.73046875" style="3" customWidth="1"/>
    <col min="14102" max="14102" width="9.73046875" style="3" bestFit="1" customWidth="1"/>
    <col min="14103" max="14105" width="9.59765625" style="3" bestFit="1" customWidth="1"/>
    <col min="14106" max="14106" width="9.3984375" style="3" bestFit="1" customWidth="1"/>
    <col min="14107" max="14109" width="10.73046875" style="3" bestFit="1" customWidth="1"/>
    <col min="14110" max="14112" width="10.59765625" style="3" bestFit="1" customWidth="1"/>
    <col min="14113" max="14113" width="10.3984375" style="3" bestFit="1" customWidth="1"/>
    <col min="14114" max="14114" width="10.59765625" style="3" bestFit="1" customWidth="1"/>
    <col min="14115" max="14116" width="10.3984375" style="3" bestFit="1" customWidth="1"/>
    <col min="14117" max="14117" width="9.73046875" style="3" bestFit="1" customWidth="1"/>
    <col min="14118" max="14118" width="9.3984375" style="3" bestFit="1" customWidth="1"/>
    <col min="14119" max="14121" width="9.265625" style="3" bestFit="1" customWidth="1"/>
    <col min="14122" max="14122" width="9.1328125" style="3"/>
    <col min="14123" max="14125" width="10.3984375" style="3" bestFit="1" customWidth="1"/>
    <col min="14126" max="14128" width="10.265625" style="3" bestFit="1" customWidth="1"/>
    <col min="14129" max="14129" width="10.1328125" style="3" bestFit="1" customWidth="1"/>
    <col min="14130" max="14130" width="10.265625" style="3" bestFit="1" customWidth="1"/>
    <col min="14131" max="14132" width="10.1328125" style="3" bestFit="1" customWidth="1"/>
    <col min="14133" max="14336" width="9.1328125" style="3"/>
    <col min="14337" max="14337" width="1.73046875" style="3" customWidth="1"/>
    <col min="14338" max="14338" width="19.59765625" style="3" customWidth="1"/>
    <col min="14339" max="14339" width="11.265625" style="3" customWidth="1"/>
    <col min="14340" max="14342" width="7.1328125" style="3" customWidth="1"/>
    <col min="14343" max="14351" width="7.73046875" style="3" customWidth="1"/>
    <col min="14352" max="14352" width="9.73046875" style="3" customWidth="1"/>
    <col min="14353" max="14353" width="8.1328125" style="3" customWidth="1"/>
    <col min="14354" max="14355" width="9.59765625" style="3" customWidth="1"/>
    <col min="14356" max="14356" width="9.86328125" style="3" customWidth="1"/>
    <col min="14357" max="14357" width="9.73046875" style="3" customWidth="1"/>
    <col min="14358" max="14358" width="9.73046875" style="3" bestFit="1" customWidth="1"/>
    <col min="14359" max="14361" width="9.59765625" style="3" bestFit="1" customWidth="1"/>
    <col min="14362" max="14362" width="9.3984375" style="3" bestFit="1" customWidth="1"/>
    <col min="14363" max="14365" width="10.73046875" style="3" bestFit="1" customWidth="1"/>
    <col min="14366" max="14368" width="10.59765625" style="3" bestFit="1" customWidth="1"/>
    <col min="14369" max="14369" width="10.3984375" style="3" bestFit="1" customWidth="1"/>
    <col min="14370" max="14370" width="10.59765625" style="3" bestFit="1" customWidth="1"/>
    <col min="14371" max="14372" width="10.3984375" style="3" bestFit="1" customWidth="1"/>
    <col min="14373" max="14373" width="9.73046875" style="3" bestFit="1" customWidth="1"/>
    <col min="14374" max="14374" width="9.3984375" style="3" bestFit="1" customWidth="1"/>
    <col min="14375" max="14377" width="9.265625" style="3" bestFit="1" customWidth="1"/>
    <col min="14378" max="14378" width="9.1328125" style="3"/>
    <col min="14379" max="14381" width="10.3984375" style="3" bestFit="1" customWidth="1"/>
    <col min="14382" max="14384" width="10.265625" style="3" bestFit="1" customWidth="1"/>
    <col min="14385" max="14385" width="10.1328125" style="3" bestFit="1" customWidth="1"/>
    <col min="14386" max="14386" width="10.265625" style="3" bestFit="1" customWidth="1"/>
    <col min="14387" max="14388" width="10.1328125" style="3" bestFit="1" customWidth="1"/>
    <col min="14389" max="14592" width="9.1328125" style="3"/>
    <col min="14593" max="14593" width="1.73046875" style="3" customWidth="1"/>
    <col min="14594" max="14594" width="19.59765625" style="3" customWidth="1"/>
    <col min="14595" max="14595" width="11.265625" style="3" customWidth="1"/>
    <col min="14596" max="14598" width="7.1328125" style="3" customWidth="1"/>
    <col min="14599" max="14607" width="7.73046875" style="3" customWidth="1"/>
    <col min="14608" max="14608" width="9.73046875" style="3" customWidth="1"/>
    <col min="14609" max="14609" width="8.1328125" style="3" customWidth="1"/>
    <col min="14610" max="14611" width="9.59765625" style="3" customWidth="1"/>
    <col min="14612" max="14612" width="9.86328125" style="3" customWidth="1"/>
    <col min="14613" max="14613" width="9.73046875" style="3" customWidth="1"/>
    <col min="14614" max="14614" width="9.73046875" style="3" bestFit="1" customWidth="1"/>
    <col min="14615" max="14617" width="9.59765625" style="3" bestFit="1" customWidth="1"/>
    <col min="14618" max="14618" width="9.3984375" style="3" bestFit="1" customWidth="1"/>
    <col min="14619" max="14621" width="10.73046875" style="3" bestFit="1" customWidth="1"/>
    <col min="14622" max="14624" width="10.59765625" style="3" bestFit="1" customWidth="1"/>
    <col min="14625" max="14625" width="10.3984375" style="3" bestFit="1" customWidth="1"/>
    <col min="14626" max="14626" width="10.59765625" style="3" bestFit="1" customWidth="1"/>
    <col min="14627" max="14628" width="10.3984375" style="3" bestFit="1" customWidth="1"/>
    <col min="14629" max="14629" width="9.73046875" style="3" bestFit="1" customWidth="1"/>
    <col min="14630" max="14630" width="9.3984375" style="3" bestFit="1" customWidth="1"/>
    <col min="14631" max="14633" width="9.265625" style="3" bestFit="1" customWidth="1"/>
    <col min="14634" max="14634" width="9.1328125" style="3"/>
    <col min="14635" max="14637" width="10.3984375" style="3" bestFit="1" customWidth="1"/>
    <col min="14638" max="14640" width="10.265625" style="3" bestFit="1" customWidth="1"/>
    <col min="14641" max="14641" width="10.1328125" style="3" bestFit="1" customWidth="1"/>
    <col min="14642" max="14642" width="10.265625" style="3" bestFit="1" customWidth="1"/>
    <col min="14643" max="14644" width="10.1328125" style="3" bestFit="1" customWidth="1"/>
    <col min="14645" max="14848" width="9.1328125" style="3"/>
    <col min="14849" max="14849" width="1.73046875" style="3" customWidth="1"/>
    <col min="14850" max="14850" width="19.59765625" style="3" customWidth="1"/>
    <col min="14851" max="14851" width="11.265625" style="3" customWidth="1"/>
    <col min="14852" max="14854" width="7.1328125" style="3" customWidth="1"/>
    <col min="14855" max="14863" width="7.73046875" style="3" customWidth="1"/>
    <col min="14864" max="14864" width="9.73046875" style="3" customWidth="1"/>
    <col min="14865" max="14865" width="8.1328125" style="3" customWidth="1"/>
    <col min="14866" max="14867" width="9.59765625" style="3" customWidth="1"/>
    <col min="14868" max="14868" width="9.86328125" style="3" customWidth="1"/>
    <col min="14869" max="14869" width="9.73046875" style="3" customWidth="1"/>
    <col min="14870" max="14870" width="9.73046875" style="3" bestFit="1" customWidth="1"/>
    <col min="14871" max="14873" width="9.59765625" style="3" bestFit="1" customWidth="1"/>
    <col min="14874" max="14874" width="9.3984375" style="3" bestFit="1" customWidth="1"/>
    <col min="14875" max="14877" width="10.73046875" style="3" bestFit="1" customWidth="1"/>
    <col min="14878" max="14880" width="10.59765625" style="3" bestFit="1" customWidth="1"/>
    <col min="14881" max="14881" width="10.3984375" style="3" bestFit="1" customWidth="1"/>
    <col min="14882" max="14882" width="10.59765625" style="3" bestFit="1" customWidth="1"/>
    <col min="14883" max="14884" width="10.3984375" style="3" bestFit="1" customWidth="1"/>
    <col min="14885" max="14885" width="9.73046875" style="3" bestFit="1" customWidth="1"/>
    <col min="14886" max="14886" width="9.3984375" style="3" bestFit="1" customWidth="1"/>
    <col min="14887" max="14889" width="9.265625" style="3" bestFit="1" customWidth="1"/>
    <col min="14890" max="14890" width="9.1328125" style="3"/>
    <col min="14891" max="14893" width="10.3984375" style="3" bestFit="1" customWidth="1"/>
    <col min="14894" max="14896" width="10.265625" style="3" bestFit="1" customWidth="1"/>
    <col min="14897" max="14897" width="10.1328125" style="3" bestFit="1" customWidth="1"/>
    <col min="14898" max="14898" width="10.265625" style="3" bestFit="1" customWidth="1"/>
    <col min="14899" max="14900" width="10.1328125" style="3" bestFit="1" customWidth="1"/>
    <col min="14901" max="15104" width="9.1328125" style="3"/>
    <col min="15105" max="15105" width="1.73046875" style="3" customWidth="1"/>
    <col min="15106" max="15106" width="19.59765625" style="3" customWidth="1"/>
    <col min="15107" max="15107" width="11.265625" style="3" customWidth="1"/>
    <col min="15108" max="15110" width="7.1328125" style="3" customWidth="1"/>
    <col min="15111" max="15119" width="7.73046875" style="3" customWidth="1"/>
    <col min="15120" max="15120" width="9.73046875" style="3" customWidth="1"/>
    <col min="15121" max="15121" width="8.1328125" style="3" customWidth="1"/>
    <col min="15122" max="15123" width="9.59765625" style="3" customWidth="1"/>
    <col min="15124" max="15124" width="9.86328125" style="3" customWidth="1"/>
    <col min="15125" max="15125" width="9.73046875" style="3" customWidth="1"/>
    <col min="15126" max="15126" width="9.73046875" style="3" bestFit="1" customWidth="1"/>
    <col min="15127" max="15129" width="9.59765625" style="3" bestFit="1" customWidth="1"/>
    <col min="15130" max="15130" width="9.3984375" style="3" bestFit="1" customWidth="1"/>
    <col min="15131" max="15133" width="10.73046875" style="3" bestFit="1" customWidth="1"/>
    <col min="15134" max="15136" width="10.59765625" style="3" bestFit="1" customWidth="1"/>
    <col min="15137" max="15137" width="10.3984375" style="3" bestFit="1" customWidth="1"/>
    <col min="15138" max="15138" width="10.59765625" style="3" bestFit="1" customWidth="1"/>
    <col min="15139" max="15140" width="10.3984375" style="3" bestFit="1" customWidth="1"/>
    <col min="15141" max="15141" width="9.73046875" style="3" bestFit="1" customWidth="1"/>
    <col min="15142" max="15142" width="9.3984375" style="3" bestFit="1" customWidth="1"/>
    <col min="15143" max="15145" width="9.265625" style="3" bestFit="1" customWidth="1"/>
    <col min="15146" max="15146" width="9.1328125" style="3"/>
    <col min="15147" max="15149" width="10.3984375" style="3" bestFit="1" customWidth="1"/>
    <col min="15150" max="15152" width="10.265625" style="3" bestFit="1" customWidth="1"/>
    <col min="15153" max="15153" width="10.1328125" style="3" bestFit="1" customWidth="1"/>
    <col min="15154" max="15154" width="10.265625" style="3" bestFit="1" customWidth="1"/>
    <col min="15155" max="15156" width="10.1328125" style="3" bestFit="1" customWidth="1"/>
    <col min="15157" max="15360" width="9.1328125" style="3"/>
    <col min="15361" max="15361" width="1.73046875" style="3" customWidth="1"/>
    <col min="15362" max="15362" width="19.59765625" style="3" customWidth="1"/>
    <col min="15363" max="15363" width="11.265625" style="3" customWidth="1"/>
    <col min="15364" max="15366" width="7.1328125" style="3" customWidth="1"/>
    <col min="15367" max="15375" width="7.73046875" style="3" customWidth="1"/>
    <col min="15376" max="15376" width="9.73046875" style="3" customWidth="1"/>
    <col min="15377" max="15377" width="8.1328125" style="3" customWidth="1"/>
    <col min="15378" max="15379" width="9.59765625" style="3" customWidth="1"/>
    <col min="15380" max="15380" width="9.86328125" style="3" customWidth="1"/>
    <col min="15381" max="15381" width="9.73046875" style="3" customWidth="1"/>
    <col min="15382" max="15382" width="9.73046875" style="3" bestFit="1" customWidth="1"/>
    <col min="15383" max="15385" width="9.59765625" style="3" bestFit="1" customWidth="1"/>
    <col min="15386" max="15386" width="9.3984375" style="3" bestFit="1" customWidth="1"/>
    <col min="15387" max="15389" width="10.73046875" style="3" bestFit="1" customWidth="1"/>
    <col min="15390" max="15392" width="10.59765625" style="3" bestFit="1" customWidth="1"/>
    <col min="15393" max="15393" width="10.3984375" style="3" bestFit="1" customWidth="1"/>
    <col min="15394" max="15394" width="10.59765625" style="3" bestFit="1" customWidth="1"/>
    <col min="15395" max="15396" width="10.3984375" style="3" bestFit="1" customWidth="1"/>
    <col min="15397" max="15397" width="9.73046875" style="3" bestFit="1" customWidth="1"/>
    <col min="15398" max="15398" width="9.3984375" style="3" bestFit="1" customWidth="1"/>
    <col min="15399" max="15401" width="9.265625" style="3" bestFit="1" customWidth="1"/>
    <col min="15402" max="15402" width="9.1328125" style="3"/>
    <col min="15403" max="15405" width="10.3984375" style="3" bestFit="1" customWidth="1"/>
    <col min="15406" max="15408" width="10.265625" style="3" bestFit="1" customWidth="1"/>
    <col min="15409" max="15409" width="10.1328125" style="3" bestFit="1" customWidth="1"/>
    <col min="15410" max="15410" width="10.265625" style="3" bestFit="1" customWidth="1"/>
    <col min="15411" max="15412" width="10.1328125" style="3" bestFit="1" customWidth="1"/>
    <col min="15413" max="15616" width="9.1328125" style="3"/>
    <col min="15617" max="15617" width="1.73046875" style="3" customWidth="1"/>
    <col min="15618" max="15618" width="19.59765625" style="3" customWidth="1"/>
    <col min="15619" max="15619" width="11.265625" style="3" customWidth="1"/>
    <col min="15620" max="15622" width="7.1328125" style="3" customWidth="1"/>
    <col min="15623" max="15631" width="7.73046875" style="3" customWidth="1"/>
    <col min="15632" max="15632" width="9.73046875" style="3" customWidth="1"/>
    <col min="15633" max="15633" width="8.1328125" style="3" customWidth="1"/>
    <col min="15634" max="15635" width="9.59765625" style="3" customWidth="1"/>
    <col min="15636" max="15636" width="9.86328125" style="3" customWidth="1"/>
    <col min="15637" max="15637" width="9.73046875" style="3" customWidth="1"/>
    <col min="15638" max="15638" width="9.73046875" style="3" bestFit="1" customWidth="1"/>
    <col min="15639" max="15641" width="9.59765625" style="3" bestFit="1" customWidth="1"/>
    <col min="15642" max="15642" width="9.3984375" style="3" bestFit="1" customWidth="1"/>
    <col min="15643" max="15645" width="10.73046875" style="3" bestFit="1" customWidth="1"/>
    <col min="15646" max="15648" width="10.59765625" style="3" bestFit="1" customWidth="1"/>
    <col min="15649" max="15649" width="10.3984375" style="3" bestFit="1" customWidth="1"/>
    <col min="15650" max="15650" width="10.59765625" style="3" bestFit="1" customWidth="1"/>
    <col min="15651" max="15652" width="10.3984375" style="3" bestFit="1" customWidth="1"/>
    <col min="15653" max="15653" width="9.73046875" style="3" bestFit="1" customWidth="1"/>
    <col min="15654" max="15654" width="9.3984375" style="3" bestFit="1" customWidth="1"/>
    <col min="15655" max="15657" width="9.265625" style="3" bestFit="1" customWidth="1"/>
    <col min="15658" max="15658" width="9.1328125" style="3"/>
    <col min="15659" max="15661" width="10.3984375" style="3" bestFit="1" customWidth="1"/>
    <col min="15662" max="15664" width="10.265625" style="3" bestFit="1" customWidth="1"/>
    <col min="15665" max="15665" width="10.1328125" style="3" bestFit="1" customWidth="1"/>
    <col min="15666" max="15666" width="10.265625" style="3" bestFit="1" customWidth="1"/>
    <col min="15667" max="15668" width="10.1328125" style="3" bestFit="1" customWidth="1"/>
    <col min="15669" max="15872" width="9.1328125" style="3"/>
    <col min="15873" max="15873" width="1.73046875" style="3" customWidth="1"/>
    <col min="15874" max="15874" width="19.59765625" style="3" customWidth="1"/>
    <col min="15875" max="15875" width="11.265625" style="3" customWidth="1"/>
    <col min="15876" max="15878" width="7.1328125" style="3" customWidth="1"/>
    <col min="15879" max="15887" width="7.73046875" style="3" customWidth="1"/>
    <col min="15888" max="15888" width="9.73046875" style="3" customWidth="1"/>
    <col min="15889" max="15889" width="8.1328125" style="3" customWidth="1"/>
    <col min="15890" max="15891" width="9.59765625" style="3" customWidth="1"/>
    <col min="15892" max="15892" width="9.86328125" style="3" customWidth="1"/>
    <col min="15893" max="15893" width="9.73046875" style="3" customWidth="1"/>
    <col min="15894" max="15894" width="9.73046875" style="3" bestFit="1" customWidth="1"/>
    <col min="15895" max="15897" width="9.59765625" style="3" bestFit="1" customWidth="1"/>
    <col min="15898" max="15898" width="9.3984375" style="3" bestFit="1" customWidth="1"/>
    <col min="15899" max="15901" width="10.73046875" style="3" bestFit="1" customWidth="1"/>
    <col min="15902" max="15904" width="10.59765625" style="3" bestFit="1" customWidth="1"/>
    <col min="15905" max="15905" width="10.3984375" style="3" bestFit="1" customWidth="1"/>
    <col min="15906" max="15906" width="10.59765625" style="3" bestFit="1" customWidth="1"/>
    <col min="15907" max="15908" width="10.3984375" style="3" bestFit="1" customWidth="1"/>
    <col min="15909" max="15909" width="9.73046875" style="3" bestFit="1" customWidth="1"/>
    <col min="15910" max="15910" width="9.3984375" style="3" bestFit="1" customWidth="1"/>
    <col min="15911" max="15913" width="9.265625" style="3" bestFit="1" customWidth="1"/>
    <col min="15914" max="15914" width="9.1328125" style="3"/>
    <col min="15915" max="15917" width="10.3984375" style="3" bestFit="1" customWidth="1"/>
    <col min="15918" max="15920" width="10.265625" style="3" bestFit="1" customWidth="1"/>
    <col min="15921" max="15921" width="10.1328125" style="3" bestFit="1" customWidth="1"/>
    <col min="15922" max="15922" width="10.265625" style="3" bestFit="1" customWidth="1"/>
    <col min="15923" max="15924" width="10.1328125" style="3" bestFit="1" customWidth="1"/>
    <col min="15925" max="16128" width="9.1328125" style="3"/>
    <col min="16129" max="16129" width="1.73046875" style="3" customWidth="1"/>
    <col min="16130" max="16130" width="19.59765625" style="3" customWidth="1"/>
    <col min="16131" max="16131" width="11.265625" style="3" customWidth="1"/>
    <col min="16132" max="16134" width="7.1328125" style="3" customWidth="1"/>
    <col min="16135" max="16143" width="7.73046875" style="3" customWidth="1"/>
    <col min="16144" max="16144" width="9.73046875" style="3" customWidth="1"/>
    <col min="16145" max="16145" width="8.1328125" style="3" customWidth="1"/>
    <col min="16146" max="16147" width="9.59765625" style="3" customWidth="1"/>
    <col min="16148" max="16148" width="9.86328125" style="3" customWidth="1"/>
    <col min="16149" max="16149" width="9.73046875" style="3" customWidth="1"/>
    <col min="16150" max="16150" width="9.73046875" style="3" bestFit="1" customWidth="1"/>
    <col min="16151" max="16153" width="9.59765625" style="3" bestFit="1" customWidth="1"/>
    <col min="16154" max="16154" width="9.3984375" style="3" bestFit="1" customWidth="1"/>
    <col min="16155" max="16157" width="10.73046875" style="3" bestFit="1" customWidth="1"/>
    <col min="16158" max="16160" width="10.59765625" style="3" bestFit="1" customWidth="1"/>
    <col min="16161" max="16161" width="10.3984375" style="3" bestFit="1" customWidth="1"/>
    <col min="16162" max="16162" width="10.59765625" style="3" bestFit="1" customWidth="1"/>
    <col min="16163" max="16164" width="10.3984375" style="3" bestFit="1" customWidth="1"/>
    <col min="16165" max="16165" width="9.73046875" style="3" bestFit="1" customWidth="1"/>
    <col min="16166" max="16166" width="9.3984375" style="3" bestFit="1" customWidth="1"/>
    <col min="16167" max="16169" width="9.265625" style="3" bestFit="1" customWidth="1"/>
    <col min="16170" max="16170" width="9.1328125" style="3"/>
    <col min="16171" max="16173" width="10.3984375" style="3" bestFit="1" customWidth="1"/>
    <col min="16174" max="16176" width="10.265625" style="3" bestFit="1" customWidth="1"/>
    <col min="16177" max="16177" width="10.1328125" style="3" bestFit="1" customWidth="1"/>
    <col min="16178" max="16178" width="10.265625" style="3" bestFit="1" customWidth="1"/>
    <col min="16179" max="16180" width="10.1328125" style="3" bestFit="1" customWidth="1"/>
    <col min="16181" max="16384" width="9.1328125" style="3"/>
  </cols>
  <sheetData>
    <row r="1" spans="2:23" ht="13.15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2:23" ht="13.15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2:23">
      <c r="B3" s="4" t="s">
        <v>1</v>
      </c>
      <c r="C3" s="5"/>
      <c r="D3" s="5"/>
      <c r="E3" s="5"/>
      <c r="F3" s="5"/>
      <c r="G3" s="5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2:23">
      <c r="B4" s="4" t="s">
        <v>2</v>
      </c>
      <c r="C4" s="5"/>
      <c r="D4" s="5"/>
      <c r="E4" s="5"/>
      <c r="F4" s="5"/>
      <c r="G4" s="5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2:23">
      <c r="B5" s="4" t="s">
        <v>3</v>
      </c>
      <c r="C5" s="5"/>
      <c r="D5" s="5"/>
      <c r="E5" s="5"/>
      <c r="F5" s="5"/>
      <c r="G5" s="5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2:23">
      <c r="B6" s="4" t="s">
        <v>4</v>
      </c>
      <c r="C6" s="5"/>
      <c r="D6" s="5"/>
      <c r="E6" s="5"/>
      <c r="F6" s="5"/>
      <c r="G6" s="5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2:23">
      <c r="B7" s="4" t="s">
        <v>5</v>
      </c>
      <c r="C7" s="5"/>
      <c r="D7" s="5"/>
      <c r="E7" s="5"/>
      <c r="F7" s="5"/>
      <c r="G7" s="5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2:23">
      <c r="B8" s="6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2:23" ht="13.5" thickBot="1">
      <c r="B9" s="2"/>
      <c r="C9" s="2"/>
      <c r="D9" s="2"/>
      <c r="E9" s="2"/>
      <c r="F9" s="2"/>
      <c r="G9" s="1" t="s">
        <v>6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2:23" ht="51.4" thickBot="1">
      <c r="B10" s="7" t="s">
        <v>7</v>
      </c>
      <c r="C10" s="8" t="s">
        <v>8</v>
      </c>
      <c r="D10" s="8" t="s">
        <v>9</v>
      </c>
      <c r="E10" s="9" t="s">
        <v>10</v>
      </c>
      <c r="F10" s="2"/>
      <c r="G10" s="10" t="s">
        <v>11</v>
      </c>
      <c r="H10" s="11" t="s">
        <v>12</v>
      </c>
      <c r="I10" s="11" t="s">
        <v>13</v>
      </c>
      <c r="J10" s="12" t="s">
        <v>14</v>
      </c>
      <c r="K10" s="13" t="s">
        <v>15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2:23" ht="13.15" thickBot="1">
      <c r="B11" s="14" t="s">
        <v>16</v>
      </c>
      <c r="C11" s="15" t="s">
        <v>16</v>
      </c>
      <c r="D11" s="16">
        <v>-1</v>
      </c>
      <c r="E11" s="17">
        <v>1</v>
      </c>
      <c r="F11" s="2"/>
      <c r="G11" s="18"/>
      <c r="H11" s="19">
        <v>0</v>
      </c>
      <c r="I11" s="20">
        <f>IF(ISNUMBER(H11),(H11-AVERAGE(D11:E11))/((E11-D11)/2),0)</f>
        <v>0</v>
      </c>
      <c r="J11" s="21" t="e">
        <f>$C$36+$D$36*I11+$E$36*I12+$F$36*I11*I12</f>
        <v>#DIV/0!</v>
      </c>
      <c r="K11" s="22" t="e">
        <f>$C$82+$D$82*I11+$E$82*I12+$F$82*I11*I12</f>
        <v>#DIV/0!</v>
      </c>
      <c r="L11" s="23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2:23" ht="13.15" thickBot="1">
      <c r="B12" s="24" t="s">
        <v>17</v>
      </c>
      <c r="C12" s="25" t="s">
        <v>17</v>
      </c>
      <c r="D12" s="26">
        <v>-1</v>
      </c>
      <c r="E12" s="27">
        <v>1</v>
      </c>
      <c r="F12" s="2"/>
      <c r="G12" s="28"/>
      <c r="H12" s="29">
        <v>0</v>
      </c>
      <c r="I12" s="30">
        <f>IF(ISNUMBER(H12),(H12-AVERAGE(D12:E12))/((E12-D12)/2),0)</f>
        <v>0</v>
      </c>
      <c r="J12" s="31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2:23">
      <c r="B13" s="31"/>
      <c r="C13" s="32"/>
      <c r="D13" s="32"/>
      <c r="E13" s="3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2:23" ht="13.15">
      <c r="B14" s="33" t="s">
        <v>18</v>
      </c>
      <c r="C14" s="32"/>
      <c r="D14" s="32"/>
      <c r="E14" s="32"/>
      <c r="F14" s="1" t="s">
        <v>19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2:23" ht="13.15" thickBot="1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2:23" ht="21" thickBot="1">
      <c r="B16" s="34" t="s">
        <v>20</v>
      </c>
      <c r="C16" s="35" t="s">
        <v>21</v>
      </c>
      <c r="D16" s="36" t="str">
        <f>$C$11</f>
        <v>A</v>
      </c>
      <c r="E16" s="37" t="str">
        <f>$C$12</f>
        <v>B</v>
      </c>
      <c r="F16" s="38" t="s">
        <v>22</v>
      </c>
      <c r="G16" s="39" t="s">
        <v>23</v>
      </c>
      <c r="H16" s="39" t="s">
        <v>24</v>
      </c>
      <c r="I16" s="39" t="s">
        <v>25</v>
      </c>
      <c r="J16" s="39" t="s">
        <v>26</v>
      </c>
      <c r="K16" s="39" t="s">
        <v>27</v>
      </c>
      <c r="L16" s="39" t="s">
        <v>28</v>
      </c>
      <c r="M16" s="39" t="s">
        <v>29</v>
      </c>
      <c r="N16" s="40" t="s">
        <v>30</v>
      </c>
      <c r="O16" s="41" t="s">
        <v>31</v>
      </c>
      <c r="P16" s="42" t="s">
        <v>32</v>
      </c>
      <c r="Q16" s="2"/>
      <c r="R16" s="43"/>
      <c r="S16" s="2"/>
      <c r="T16" s="2"/>
      <c r="U16" s="2"/>
      <c r="V16" s="2"/>
      <c r="W16" s="2"/>
    </row>
    <row r="17" spans="2:23">
      <c r="B17" s="44">
        <v>1</v>
      </c>
      <c r="C17" s="17"/>
      <c r="D17" s="45">
        <f>$D$11</f>
        <v>-1</v>
      </c>
      <c r="E17" s="46">
        <f>$D$12</f>
        <v>-1</v>
      </c>
      <c r="F17" s="47"/>
      <c r="G17" s="48"/>
      <c r="H17" s="48"/>
      <c r="I17" s="48"/>
      <c r="J17" s="48"/>
      <c r="K17" s="48"/>
      <c r="L17" s="48"/>
      <c r="M17" s="48"/>
      <c r="N17" s="49"/>
      <c r="O17" s="45" t="str">
        <f>IF(ISNUMBER(AVERAGE(F17:N17)),AVERAGE(F17:N17),"")</f>
        <v/>
      </c>
      <c r="P17" s="50" t="str">
        <f>IF(ISNUMBER(STDEV(F17:N17)),STDEV(F17:N17),"")</f>
        <v/>
      </c>
      <c r="Q17" s="2"/>
      <c r="R17" s="2"/>
      <c r="S17" s="2"/>
      <c r="T17" s="2"/>
      <c r="U17" s="2"/>
      <c r="V17" s="2"/>
      <c r="W17" s="2"/>
    </row>
    <row r="18" spans="2:23">
      <c r="B18" s="44">
        <v>2</v>
      </c>
      <c r="C18" s="17"/>
      <c r="D18" s="45">
        <f>$E$11</f>
        <v>1</v>
      </c>
      <c r="E18" s="46">
        <f>$D$12</f>
        <v>-1</v>
      </c>
      <c r="F18" s="51"/>
      <c r="G18" s="16"/>
      <c r="H18" s="16"/>
      <c r="I18" s="16"/>
      <c r="J18" s="16"/>
      <c r="K18" s="16"/>
      <c r="L18" s="16"/>
      <c r="M18" s="16"/>
      <c r="N18" s="17"/>
      <c r="O18" s="45" t="str">
        <f>IF(ISNUMBER(AVERAGE(F18:N18)),AVERAGE(F18:N18),"")</f>
        <v/>
      </c>
      <c r="P18" s="50" t="str">
        <f>IF(ISNUMBER(STDEV(F18:N18)),STDEV(F18:N18),"")</f>
        <v/>
      </c>
      <c r="Q18" s="2"/>
      <c r="R18" s="2"/>
      <c r="S18" s="2"/>
      <c r="T18" s="2"/>
      <c r="U18" s="2"/>
      <c r="V18" s="2"/>
      <c r="W18" s="2"/>
    </row>
    <row r="19" spans="2:23">
      <c r="B19" s="44">
        <v>3</v>
      </c>
      <c r="C19" s="17"/>
      <c r="D19" s="45">
        <f>$D$11</f>
        <v>-1</v>
      </c>
      <c r="E19" s="46">
        <f>$E$12</f>
        <v>1</v>
      </c>
      <c r="F19" s="51"/>
      <c r="G19" s="16"/>
      <c r="H19" s="16"/>
      <c r="I19" s="16"/>
      <c r="J19" s="16"/>
      <c r="K19" s="16"/>
      <c r="L19" s="16"/>
      <c r="M19" s="16"/>
      <c r="N19" s="17"/>
      <c r="O19" s="45" t="str">
        <f>IF(ISNUMBER(AVERAGE(F19:N19)),AVERAGE(F19:N19),"")</f>
        <v/>
      </c>
      <c r="P19" s="50" t="str">
        <f>IF(ISNUMBER(STDEV(F19:N19)),STDEV(F19:N19),"")</f>
        <v/>
      </c>
      <c r="Q19" s="2"/>
      <c r="R19" s="2"/>
      <c r="S19" s="2"/>
      <c r="T19" s="2"/>
      <c r="U19" s="2"/>
      <c r="V19" s="2"/>
      <c r="W19" s="2"/>
    </row>
    <row r="20" spans="2:23" ht="13.15" thickBot="1">
      <c r="B20" s="52">
        <v>4</v>
      </c>
      <c r="C20" s="27"/>
      <c r="D20" s="53">
        <f>$E$11</f>
        <v>1</v>
      </c>
      <c r="E20" s="54">
        <f>$E$12</f>
        <v>1</v>
      </c>
      <c r="F20" s="55"/>
      <c r="G20" s="26"/>
      <c r="H20" s="26"/>
      <c r="I20" s="26"/>
      <c r="J20" s="26"/>
      <c r="K20" s="26"/>
      <c r="L20" s="26"/>
      <c r="M20" s="26"/>
      <c r="N20" s="27"/>
      <c r="O20" s="53" t="str">
        <f>IF(ISNUMBER(AVERAGE(F20:N20)),AVERAGE(F20:N20),"")</f>
        <v/>
      </c>
      <c r="P20" s="56" t="str">
        <f>IF(ISNUMBER(STDEV(F20:N20)),STDEV(F20:N20),"")</f>
        <v/>
      </c>
      <c r="Q20" s="2"/>
      <c r="R20" s="2"/>
      <c r="S20" s="2"/>
      <c r="T20" s="2"/>
      <c r="U20" s="2"/>
      <c r="V20" s="2"/>
      <c r="W20" s="2"/>
    </row>
    <row r="21" spans="2:23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2:23" ht="13.15">
      <c r="B22" s="1" t="s">
        <v>33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2:23" ht="13.15" thickBot="1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3"/>
      <c r="T23" s="2"/>
      <c r="U23" s="2"/>
      <c r="V23" s="2"/>
      <c r="W23" s="2"/>
    </row>
    <row r="24" spans="2:23" ht="20.65">
      <c r="B24" s="57" t="s">
        <v>20</v>
      </c>
      <c r="C24" s="58" t="s">
        <v>21</v>
      </c>
      <c r="D24" s="59" t="s">
        <v>16</v>
      </c>
      <c r="E24" s="60" t="s">
        <v>17</v>
      </c>
      <c r="F24" s="61" t="s">
        <v>34</v>
      </c>
      <c r="G24" s="62" t="s">
        <v>31</v>
      </c>
      <c r="H24" s="63" t="s">
        <v>32</v>
      </c>
      <c r="I24" s="64" t="s">
        <v>35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2:23">
      <c r="B25" s="44">
        <v>1</v>
      </c>
      <c r="C25" s="65">
        <f>IF(ISNUMBER(C17),C17,1)</f>
        <v>1</v>
      </c>
      <c r="D25" s="44">
        <v>-1</v>
      </c>
      <c r="E25" s="46">
        <v>-1</v>
      </c>
      <c r="F25" s="44">
        <f>(D25*E25)</f>
        <v>1</v>
      </c>
      <c r="G25" s="44" t="str">
        <f t="shared" ref="G25:H28" si="0">O17</f>
        <v/>
      </c>
      <c r="H25" s="46" t="str">
        <f t="shared" si="0"/>
        <v/>
      </c>
      <c r="I25" s="50" t="str">
        <f>IF(ISNUMBER(H25),H25^2,"")</f>
        <v/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2:23">
      <c r="B26" s="44">
        <v>2</v>
      </c>
      <c r="C26" s="65">
        <f>IF(ISNUMBER(C18),C18,2)</f>
        <v>2</v>
      </c>
      <c r="D26" s="44">
        <v>1</v>
      </c>
      <c r="E26" s="46">
        <v>-1</v>
      </c>
      <c r="F26" s="44">
        <f>(D26*E26)</f>
        <v>-1</v>
      </c>
      <c r="G26" s="44" t="str">
        <f t="shared" si="0"/>
        <v/>
      </c>
      <c r="H26" s="46" t="str">
        <f t="shared" si="0"/>
        <v/>
      </c>
      <c r="I26" s="50" t="str">
        <f>IF(ISNUMBER(H26),H26^2,"")</f>
        <v/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2:23">
      <c r="B27" s="44">
        <v>3</v>
      </c>
      <c r="C27" s="65">
        <f>IF(ISNUMBER(C19),C19,3)</f>
        <v>3</v>
      </c>
      <c r="D27" s="44">
        <v>-1</v>
      </c>
      <c r="E27" s="46">
        <v>1</v>
      </c>
      <c r="F27" s="44">
        <f>(D27*E27)</f>
        <v>-1</v>
      </c>
      <c r="G27" s="44" t="str">
        <f t="shared" si="0"/>
        <v/>
      </c>
      <c r="H27" s="46" t="str">
        <f t="shared" si="0"/>
        <v/>
      </c>
      <c r="I27" s="50" t="str">
        <f>IF(ISNUMBER(H27),H27^2,"")</f>
        <v/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2:23" ht="13.15" thickBot="1">
      <c r="B28" s="52">
        <v>4</v>
      </c>
      <c r="C28" s="66">
        <f>IF(ISNUMBER(C20),C20,4)</f>
        <v>4</v>
      </c>
      <c r="D28" s="52">
        <v>1</v>
      </c>
      <c r="E28" s="54">
        <v>1</v>
      </c>
      <c r="F28" s="52">
        <f>(D28*E28)</f>
        <v>1</v>
      </c>
      <c r="G28" s="52" t="str">
        <f t="shared" si="0"/>
        <v/>
      </c>
      <c r="H28" s="54" t="str">
        <f t="shared" si="0"/>
        <v/>
      </c>
      <c r="I28" s="56" t="str">
        <f>IF(ISNUMBER(H28),H28^2,"")</f>
        <v/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2:23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2:23" ht="13.15">
      <c r="B30" s="1" t="s">
        <v>36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33" t="s">
        <v>37</v>
      </c>
      <c r="O30" s="2"/>
      <c r="P30" s="2"/>
      <c r="Q30" s="2"/>
      <c r="R30" s="2"/>
      <c r="S30" s="2"/>
      <c r="T30" s="2"/>
      <c r="U30" s="2"/>
      <c r="V30" s="2"/>
      <c r="W30" s="2"/>
    </row>
    <row r="31" spans="2:23" ht="13.15" thickBot="1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2:23" ht="13.15" thickBot="1">
      <c r="B32" s="2"/>
      <c r="C32" s="59" t="s">
        <v>38</v>
      </c>
      <c r="D32" s="60" t="s">
        <v>16</v>
      </c>
      <c r="E32" s="60" t="s">
        <v>17</v>
      </c>
      <c r="F32" s="67" t="s">
        <v>34</v>
      </c>
      <c r="G32" s="68"/>
      <c r="H32" s="68"/>
      <c r="I32" s="68"/>
      <c r="J32" s="68"/>
      <c r="K32" s="68"/>
      <c r="L32" s="68"/>
      <c r="M32" s="68"/>
      <c r="N32" s="59" t="s">
        <v>16</v>
      </c>
      <c r="O32" s="60" t="s">
        <v>17</v>
      </c>
      <c r="P32" s="67" t="s">
        <v>34</v>
      </c>
      <c r="Q32" s="2"/>
      <c r="R32" s="2"/>
      <c r="S32" s="2"/>
      <c r="T32" s="2"/>
      <c r="U32" s="2"/>
      <c r="V32" s="2"/>
      <c r="W32" s="2"/>
    </row>
    <row r="33" spans="2:23" ht="13.15" thickBot="1">
      <c r="B33" s="69" t="s">
        <v>39</v>
      </c>
      <c r="C33" s="44"/>
      <c r="D33" s="46" t="e">
        <f>((IF(D$25=1,$G$25))+(IF(D$26=1,$G$26))+IF(D$27=1,$G$27)+IF(D$28=1,$G$28))/2</f>
        <v>#VALUE!</v>
      </c>
      <c r="E33" s="46" t="e">
        <f>((IF(E$25=1,$G$25))+(IF(E$26=1,$G$26))+IF(E$27=1,$G$27)+IF(E$28=1,$G$28))/2</f>
        <v>#VALUE!</v>
      </c>
      <c r="F33" s="50" t="e">
        <f>((IF(F$25=1,$G$25))+(IF(F$26=1,$G$26))+IF(F$27=1,$G$27)+IF(F$28=1,$G$28))/2</f>
        <v>#VALUE!</v>
      </c>
      <c r="G33" s="31"/>
      <c r="H33" s="31"/>
      <c r="I33" s="31"/>
      <c r="J33" s="31"/>
      <c r="K33" s="31"/>
      <c r="L33" s="31"/>
      <c r="M33" s="31"/>
      <c r="N33" s="24" t="e">
        <f>ABS(D36)</f>
        <v>#VALUE!</v>
      </c>
      <c r="O33" s="70" t="e">
        <f>ABS(E36)</f>
        <v>#VALUE!</v>
      </c>
      <c r="P33" s="71" t="e">
        <f>ABS(F36)</f>
        <v>#VALUE!</v>
      </c>
      <c r="Q33" s="2"/>
      <c r="R33" s="2"/>
      <c r="S33" s="2"/>
      <c r="T33" s="2"/>
      <c r="U33" s="2"/>
      <c r="V33" s="2"/>
      <c r="W33" s="2"/>
    </row>
    <row r="34" spans="2:23">
      <c r="B34" s="72" t="s">
        <v>40</v>
      </c>
      <c r="C34" s="44"/>
      <c r="D34" s="46" t="e">
        <f>((IF(D$25=-1,$G$25))+(IF(D$26=-1,$G$26))+IF(D$27=-1,$G$27)+IF(D$28=-1,$G$28))/2</f>
        <v>#VALUE!</v>
      </c>
      <c r="E34" s="46" t="e">
        <f>((IF(E$25=-1,$G$25))+(IF(E$26=-1,$G$26))+IF(E$27=-1,$G$27)+IF(E$28=-1,$G$28))/2</f>
        <v>#VALUE!</v>
      </c>
      <c r="F34" s="50" t="e">
        <f>((IF(F$25=-1,$G$25))+(IF(F$26=-1,$G$26))+IF(F$27=-1,$G$27)+IF(F$28=-1,$G$28))/2</f>
        <v>#VALUE!</v>
      </c>
      <c r="G34" s="31"/>
      <c r="H34" s="31"/>
      <c r="I34" s="31"/>
      <c r="J34" s="31"/>
      <c r="K34" s="31"/>
      <c r="L34" s="31"/>
      <c r="M34" s="31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2:23" ht="13.15">
      <c r="B35" s="73" t="s">
        <v>41</v>
      </c>
      <c r="C35" s="44"/>
      <c r="D35" s="46" t="e">
        <f>D33-D34</f>
        <v>#VALUE!</v>
      </c>
      <c r="E35" s="46" t="e">
        <f>E33-E34</f>
        <v>#VALUE!</v>
      </c>
      <c r="F35" s="50" t="e">
        <f>F33-F34</f>
        <v>#VALUE!</v>
      </c>
      <c r="G35" s="31"/>
      <c r="H35" s="31"/>
      <c r="I35" s="31"/>
      <c r="J35" s="31"/>
      <c r="K35" s="31"/>
      <c r="L35" s="31"/>
      <c r="M35" s="31"/>
      <c r="N35" s="1" t="s">
        <v>42</v>
      </c>
      <c r="O35" s="2"/>
      <c r="P35" s="2"/>
      <c r="Q35" s="2"/>
      <c r="R35" s="2"/>
      <c r="S35" s="2"/>
      <c r="T35" s="2"/>
      <c r="U35" s="2"/>
      <c r="V35" s="2"/>
      <c r="W35" s="2"/>
    </row>
    <row r="36" spans="2:23" ht="13.5" thickBot="1">
      <c r="B36" s="73" t="s">
        <v>43</v>
      </c>
      <c r="C36" s="44" t="e">
        <f>AVERAGE(F17:N20)</f>
        <v>#DIV/0!</v>
      </c>
      <c r="D36" s="46" t="e">
        <f>D35/2</f>
        <v>#VALUE!</v>
      </c>
      <c r="E36" s="46" t="e">
        <f>E35/2</f>
        <v>#VALUE!</v>
      </c>
      <c r="F36" s="50" t="e">
        <f>F35/2</f>
        <v>#VALUE!</v>
      </c>
      <c r="G36" s="31"/>
      <c r="H36" s="31"/>
      <c r="I36" s="31"/>
      <c r="J36" s="31"/>
      <c r="K36" s="31"/>
      <c r="L36" s="31"/>
      <c r="M36" s="31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2:23">
      <c r="B37" s="74" t="s">
        <v>44</v>
      </c>
      <c r="C37" s="44" t="e">
        <f>IF(ISNUMBER($H$41),$H$41/SQRT(COUNT($F$17:$N$20)),#REF!)</f>
        <v>#REF!</v>
      </c>
      <c r="D37" s="46" t="e">
        <f>IF(ISNUMBER($H$41),$H$41/SQRT(COUNT($F$17:$N$20)),#REF!)</f>
        <v>#REF!</v>
      </c>
      <c r="E37" s="46" t="e">
        <f>IF(ISNUMBER($H$41),$H$41/SQRT(COUNT($F$17:$N$20)),#REF!)</f>
        <v>#REF!</v>
      </c>
      <c r="F37" s="50" t="e">
        <f>IF(ISNUMBER($H$41),$H$41/SQRT(COUNT($F$17:$N$20)),#REF!)</f>
        <v>#REF!</v>
      </c>
      <c r="G37" s="31"/>
      <c r="H37" s="31"/>
      <c r="I37" s="31"/>
      <c r="J37" s="31"/>
      <c r="K37" s="31"/>
      <c r="L37" s="31"/>
      <c r="M37" s="31"/>
      <c r="N37" s="59" t="e">
        <f t="array" aca="1" ref="N37:P38" ca="1">INDEX(N32:P33,{1;2},MATCH(TRANSPOSE(ROW(INDIRECT("1:"&amp;COUNT(N33:P33)))),ROUND(PERCENTRANK(RANK(N33:P33,N33:P33)+COLUMN(N33:P33)/COLUMN(O33),RANK(N33:P33,N33:P33)+COLUMN(N33:P33)/COLUMN(O33),30)*(COUNT(N33:P33)-1),0)+1,0))</f>
        <v>#REF!</v>
      </c>
      <c r="O37" s="60" t="e">
        <f ca="1"/>
        <v>#REF!</v>
      </c>
      <c r="P37" s="67" t="e">
        <f ca="1"/>
        <v>#REF!</v>
      </c>
      <c r="Q37" s="2"/>
      <c r="R37" s="2"/>
      <c r="S37" s="2"/>
      <c r="T37" s="2"/>
      <c r="U37" s="2"/>
      <c r="V37" s="2"/>
      <c r="W37" s="2"/>
    </row>
    <row r="38" spans="2:23">
      <c r="B38" s="77" t="s">
        <v>45</v>
      </c>
      <c r="C38" s="44" t="e">
        <f>C36/C37</f>
        <v>#DIV/0!</v>
      </c>
      <c r="D38" s="46" t="e">
        <f>D36/D37</f>
        <v>#VALUE!</v>
      </c>
      <c r="E38" s="46" t="e">
        <f>E36/E37</f>
        <v>#VALUE!</v>
      </c>
      <c r="F38" s="50" t="e">
        <f>F36/F37</f>
        <v>#VALUE!</v>
      </c>
      <c r="G38" s="31"/>
      <c r="H38" s="31"/>
      <c r="I38" s="31"/>
      <c r="J38" s="31"/>
      <c r="K38" s="31"/>
      <c r="L38" s="31"/>
      <c r="M38" s="31"/>
      <c r="N38" s="14" t="e">
        <f ca="1"/>
        <v>#REF!</v>
      </c>
      <c r="O38" s="75" t="e">
        <f ca="1"/>
        <v>#REF!</v>
      </c>
      <c r="P38" s="76" t="e">
        <f ca="1"/>
        <v>#REF!</v>
      </c>
      <c r="Q38" s="2"/>
      <c r="R38" s="2"/>
      <c r="S38" s="2"/>
      <c r="T38" s="2"/>
      <c r="U38" s="2"/>
      <c r="V38" s="2"/>
      <c r="W38" s="2"/>
    </row>
    <row r="39" spans="2:23" ht="13.5" thickBot="1">
      <c r="B39" s="78" t="s">
        <v>46</v>
      </c>
      <c r="C39" s="52" t="str">
        <f>IF(ISNUMBER($H$41),(TDIST(ABS(C38),(COUNT($F$17:$N$20)-4),2)),"n/a")</f>
        <v>n/a</v>
      </c>
      <c r="D39" s="54" t="str">
        <f>IF(ISNUMBER($H$41),(TDIST(ABS(D38),(COUNT($F$17:$N$20)-4),2)),"n/a")</f>
        <v>n/a</v>
      </c>
      <c r="E39" s="54" t="str">
        <f>IF(ISNUMBER($H$41),(TDIST(ABS(E38),(COUNT($F$17:$N$20)-4),2)),"n/a")</f>
        <v>n/a</v>
      </c>
      <c r="F39" s="56" t="str">
        <f>IF(ISNUMBER($H$41),(TDIST(ABS(F38),(COUNT($F$17:$N$20)-4),2)),"n/a")</f>
        <v>n/a</v>
      </c>
      <c r="G39" s="31"/>
      <c r="H39" s="31"/>
      <c r="I39" s="31"/>
      <c r="J39" s="31"/>
      <c r="K39" s="31"/>
      <c r="L39" s="31"/>
      <c r="M39" s="31"/>
      <c r="N39" s="24" t="e">
        <f>IF(ISNUMBER($H$41),$H$42,#REF!)</f>
        <v>#REF!</v>
      </c>
      <c r="O39" s="70" t="e">
        <f>IF(ISNUMBER($H$41),$H$42,#REF!)</f>
        <v>#REF!</v>
      </c>
      <c r="P39" s="71" t="e">
        <f>IF(ISNUMBER($H$41),$H$42,#REF!)</f>
        <v>#REF!</v>
      </c>
      <c r="Q39" s="2"/>
      <c r="R39" s="2"/>
      <c r="S39" s="2"/>
      <c r="T39" s="2"/>
      <c r="U39" s="2"/>
      <c r="V39" s="2"/>
      <c r="W39" s="2"/>
    </row>
    <row r="40" spans="2:23" ht="13.15" thickBot="1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2:23" ht="13.15">
      <c r="B41" s="69" t="s">
        <v>47</v>
      </c>
      <c r="C41" s="79"/>
      <c r="D41" s="79"/>
      <c r="E41" s="79"/>
      <c r="F41" s="79"/>
      <c r="G41" s="79"/>
      <c r="H41" s="20" t="str">
        <f>IF(ISNUMBER(SQRT(AVERAGE(I25:I28))),SQRT(AVERAGE(I25:I28)),"n/a")</f>
        <v>n/a</v>
      </c>
      <c r="I41" s="31"/>
      <c r="J41" s="2"/>
      <c r="K41" s="1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2:23">
      <c r="B42" s="80" t="s">
        <v>48</v>
      </c>
      <c r="C42" s="81"/>
      <c r="D42" s="81"/>
      <c r="E42" s="81"/>
      <c r="F42" s="81"/>
      <c r="G42" s="81"/>
      <c r="H42" s="82" t="e">
        <f>TINV(0.05,COUNT($F$17:$N$20)-4)*H41/SQRT(COUNT(F17:N20))</f>
        <v>#NUM!</v>
      </c>
      <c r="I42" s="31"/>
      <c r="J42" s="31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2:23" ht="13.5" thickBot="1">
      <c r="B43" s="83" t="s">
        <v>49</v>
      </c>
      <c r="C43" s="84"/>
      <c r="D43" s="84"/>
      <c r="E43" s="84"/>
      <c r="F43" s="84"/>
      <c r="G43" s="84"/>
      <c r="H43" s="30" t="e">
        <f>H42*2</f>
        <v>#NUM!</v>
      </c>
      <c r="I43" s="31"/>
      <c r="J43" s="31"/>
      <c r="K43" s="1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2:23" ht="13.15">
      <c r="B44" s="85"/>
      <c r="C44" s="31"/>
      <c r="D44" s="31"/>
      <c r="E44" s="31"/>
      <c r="F44" s="31"/>
      <c r="G44" s="31"/>
      <c r="H44" s="31"/>
      <c r="I44" s="31"/>
      <c r="J44" s="31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2:23">
      <c r="B45" s="2"/>
      <c r="C45" s="2"/>
      <c r="D45" s="2"/>
      <c r="E45" s="2"/>
      <c r="F45" s="2"/>
      <c r="G45" s="2"/>
      <c r="H45" s="31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2:23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2:23" ht="13.15">
      <c r="B47" s="1" t="s">
        <v>50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2:23" ht="13.15" thickBot="1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2:34" ht="13.15" thickBot="1">
      <c r="B49" s="2"/>
      <c r="C49" s="86" t="s">
        <v>51</v>
      </c>
      <c r="D49" s="87" t="s">
        <v>52</v>
      </c>
      <c r="E49" s="87" t="s">
        <v>53</v>
      </c>
      <c r="F49" s="87" t="s">
        <v>54</v>
      </c>
      <c r="G49" s="88" t="s">
        <v>55</v>
      </c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68"/>
      <c r="V49" s="68"/>
      <c r="W49" s="68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</row>
    <row r="50" spans="2:34">
      <c r="B50" s="20" t="s">
        <v>56</v>
      </c>
      <c r="C50" s="90">
        <v>3</v>
      </c>
      <c r="D50" s="91" t="e">
        <f>D52-D51</f>
        <v>#DIV/0!</v>
      </c>
      <c r="E50" s="91" t="e">
        <f>D50/C50</f>
        <v>#DIV/0!</v>
      </c>
      <c r="F50" s="91" t="e">
        <f>E50/E51</f>
        <v>#DIV/0!</v>
      </c>
      <c r="G50" s="92" t="e">
        <f>FDIST(F50,C50,C51)</f>
        <v>#DIV/0!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68"/>
      <c r="V50" s="68"/>
      <c r="W50" s="68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</row>
    <row r="51" spans="2:34">
      <c r="B51" s="82" t="s">
        <v>57</v>
      </c>
      <c r="C51" s="44">
        <f>C52-C50</f>
        <v>-4</v>
      </c>
      <c r="D51" s="46" t="e">
        <f>E51*C51</f>
        <v>#DIV/0!</v>
      </c>
      <c r="E51" s="46" t="e">
        <f>AVERAGE(I25:I28)</f>
        <v>#DIV/0!</v>
      </c>
      <c r="F51" s="46"/>
      <c r="G51" s="50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68"/>
      <c r="U51" s="68"/>
      <c r="V51" s="68"/>
      <c r="W51" s="68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</row>
    <row r="52" spans="2:34" ht="13.15" thickBot="1">
      <c r="B52" s="30" t="s">
        <v>58</v>
      </c>
      <c r="C52" s="52">
        <f>COUNT(F17:N20)-1</f>
        <v>-1</v>
      </c>
      <c r="D52" s="54" t="e">
        <f>SUMSQ(F17:N20)-(SUM(F17:N20)^2/COUNT(F17:N20))</f>
        <v>#DIV/0!</v>
      </c>
      <c r="E52" s="54" t="e">
        <f>D52/C52</f>
        <v>#DIV/0!</v>
      </c>
      <c r="F52" s="54"/>
      <c r="G52" s="5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68"/>
      <c r="U52" s="68"/>
      <c r="V52" s="68"/>
      <c r="W52" s="68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</row>
    <row r="53" spans="2:34" ht="13.15" thickBot="1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68"/>
      <c r="U53" s="68"/>
      <c r="V53" s="68"/>
      <c r="W53" s="68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</row>
    <row r="54" spans="2:34" ht="13.15">
      <c r="B54" s="93" t="s">
        <v>59</v>
      </c>
      <c r="C54" s="79"/>
      <c r="D54" s="94" t="e">
        <f>D50/D52</f>
        <v>#DIV/0!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68"/>
      <c r="U54" s="68"/>
      <c r="V54" s="68"/>
      <c r="W54" s="68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</row>
    <row r="55" spans="2:34" ht="13.15">
      <c r="B55" s="95" t="s">
        <v>60</v>
      </c>
      <c r="C55" s="96"/>
      <c r="D55" s="97" t="e">
        <f>IF(1-E51/E52&lt;0,0,1-E51/E52)</f>
        <v>#DIV/0!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68"/>
      <c r="U55" s="68"/>
      <c r="V55" s="68"/>
      <c r="W55" s="68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</row>
    <row r="56" spans="2:34" ht="13.5" thickBot="1">
      <c r="B56" s="78" t="s">
        <v>61</v>
      </c>
      <c r="C56" s="84"/>
      <c r="D56" s="98" t="e">
        <f>SQRT(E51)</f>
        <v>#DIV/0!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68"/>
      <c r="U56" s="68"/>
      <c r="V56" s="68"/>
      <c r="W56" s="68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</row>
    <row r="57" spans="2:34" ht="13.15">
      <c r="B57" s="1"/>
      <c r="C57" s="2"/>
      <c r="D57" s="99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68"/>
      <c r="U57" s="68"/>
      <c r="V57" s="68"/>
      <c r="W57" s="68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</row>
    <row r="58" spans="2:34">
      <c r="B58" s="2"/>
      <c r="C58" s="2"/>
      <c r="D58" s="99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68"/>
      <c r="U58" s="68"/>
      <c r="V58" s="68"/>
      <c r="W58" s="68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</row>
    <row r="59" spans="2:34">
      <c r="B59" s="2"/>
      <c r="C59" s="2"/>
      <c r="D59" s="99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68"/>
      <c r="U59" s="68"/>
      <c r="V59" s="68"/>
      <c r="W59" s="68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</row>
    <row r="60" spans="2:34">
      <c r="B60" s="2"/>
      <c r="C60" s="2"/>
      <c r="D60" s="99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68"/>
      <c r="U60" s="68"/>
      <c r="V60" s="68"/>
      <c r="W60" s="68"/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</row>
    <row r="61" spans="2:34">
      <c r="B61" s="2"/>
      <c r="C61" s="2"/>
      <c r="D61" s="99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68"/>
      <c r="U61" s="68"/>
      <c r="V61" s="68"/>
      <c r="W61" s="68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</row>
    <row r="62" spans="2:34">
      <c r="B62" s="2"/>
      <c r="C62" s="2"/>
      <c r="D62" s="99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68"/>
      <c r="V62" s="68"/>
      <c r="W62" s="68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</row>
    <row r="63" spans="2:34">
      <c r="B63" s="2"/>
      <c r="C63" s="2"/>
      <c r="D63" s="99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68"/>
      <c r="U63" s="68"/>
      <c r="V63" s="68"/>
      <c r="W63" s="68"/>
      <c r="X63" s="89"/>
      <c r="Y63" s="89"/>
      <c r="Z63" s="89"/>
      <c r="AA63" s="89"/>
      <c r="AB63" s="89"/>
      <c r="AC63" s="89"/>
      <c r="AD63" s="89"/>
      <c r="AE63" s="89"/>
      <c r="AF63" s="89"/>
      <c r="AG63" s="89"/>
      <c r="AH63" s="89"/>
    </row>
    <row r="64" spans="2:34">
      <c r="B64" s="2"/>
      <c r="C64" s="2"/>
      <c r="D64" s="99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68"/>
      <c r="U64" s="68"/>
      <c r="V64" s="68"/>
      <c r="W64" s="68"/>
      <c r="X64" s="89"/>
      <c r="Y64" s="89"/>
      <c r="Z64" s="89"/>
      <c r="AA64" s="89"/>
      <c r="AB64" s="89"/>
      <c r="AC64" s="89"/>
      <c r="AD64" s="89"/>
      <c r="AE64" s="89"/>
      <c r="AF64" s="89"/>
      <c r="AG64" s="89"/>
      <c r="AH64" s="89"/>
    </row>
    <row r="65" spans="2:34">
      <c r="B65" s="2"/>
      <c r="C65" s="2"/>
      <c r="D65" s="99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68"/>
      <c r="U65" s="68"/>
      <c r="V65" s="68"/>
      <c r="W65" s="68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</row>
    <row r="66" spans="2:34">
      <c r="B66" s="2"/>
      <c r="C66" s="2"/>
      <c r="D66" s="99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68"/>
      <c r="U66" s="68"/>
      <c r="V66" s="68"/>
      <c r="W66" s="68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</row>
    <row r="67" spans="2:34">
      <c r="B67" s="2"/>
      <c r="C67" s="2"/>
      <c r="D67" s="99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68"/>
      <c r="U67" s="68"/>
      <c r="V67" s="68"/>
      <c r="W67" s="68"/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89"/>
    </row>
    <row r="68" spans="2:34">
      <c r="B68" s="2"/>
      <c r="C68" s="2"/>
      <c r="D68" s="99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68"/>
      <c r="U68" s="68"/>
      <c r="V68" s="68"/>
      <c r="W68" s="68"/>
      <c r="X68" s="89"/>
      <c r="Y68" s="89"/>
      <c r="Z68" s="89"/>
      <c r="AA68" s="89"/>
      <c r="AB68" s="89"/>
      <c r="AC68" s="89"/>
      <c r="AD68" s="89"/>
      <c r="AE68" s="89"/>
      <c r="AF68" s="89"/>
      <c r="AG68" s="89"/>
      <c r="AH68" s="89"/>
    </row>
    <row r="69" spans="2:34">
      <c r="B69" s="2"/>
      <c r="C69" s="2"/>
      <c r="D69" s="99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68"/>
      <c r="U69" s="68"/>
      <c r="V69" s="68"/>
      <c r="W69" s="68"/>
      <c r="X69" s="89"/>
      <c r="Y69" s="89"/>
      <c r="Z69" s="89"/>
      <c r="AA69" s="89"/>
      <c r="AB69" s="89"/>
      <c r="AC69" s="89"/>
      <c r="AD69" s="89"/>
      <c r="AE69" s="89"/>
      <c r="AF69" s="89"/>
      <c r="AG69" s="89"/>
      <c r="AH69" s="89"/>
    </row>
    <row r="70" spans="2:34">
      <c r="B70" s="2"/>
      <c r="C70" s="2"/>
      <c r="D70" s="99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68"/>
      <c r="U70" s="68"/>
      <c r="V70" s="68"/>
      <c r="W70" s="68"/>
      <c r="X70" s="89"/>
      <c r="Y70" s="89"/>
      <c r="Z70" s="89"/>
      <c r="AA70" s="89"/>
      <c r="AB70" s="89"/>
      <c r="AC70" s="89"/>
      <c r="AD70" s="89"/>
      <c r="AE70" s="89"/>
      <c r="AF70" s="89"/>
      <c r="AG70" s="89"/>
      <c r="AH70" s="89"/>
    </row>
    <row r="71" spans="2:34">
      <c r="B71" s="2"/>
      <c r="C71" s="2"/>
      <c r="D71" s="99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68"/>
      <c r="U71" s="68"/>
      <c r="V71" s="68"/>
      <c r="W71" s="68"/>
      <c r="X71" s="89"/>
      <c r="Y71" s="89"/>
      <c r="Z71" s="89"/>
      <c r="AA71" s="89"/>
      <c r="AB71" s="89"/>
      <c r="AC71" s="89"/>
      <c r="AD71" s="89"/>
      <c r="AE71" s="89"/>
      <c r="AF71" s="89"/>
      <c r="AG71" s="89"/>
      <c r="AH71" s="89"/>
    </row>
    <row r="72" spans="2:34">
      <c r="B72" s="2"/>
      <c r="C72" s="2"/>
      <c r="D72" s="99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68"/>
      <c r="U72" s="68"/>
      <c r="V72" s="68"/>
      <c r="W72" s="68"/>
      <c r="X72" s="89"/>
      <c r="Y72" s="89"/>
      <c r="Z72" s="89"/>
      <c r="AA72" s="89"/>
      <c r="AB72" s="89"/>
      <c r="AC72" s="89"/>
      <c r="AD72" s="89"/>
      <c r="AE72" s="89"/>
      <c r="AF72" s="89"/>
      <c r="AG72" s="89"/>
      <c r="AH72" s="89"/>
    </row>
    <row r="73" spans="2:34">
      <c r="B73" s="2"/>
      <c r="C73" s="2"/>
      <c r="D73" s="99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68"/>
      <c r="U73" s="68"/>
      <c r="V73" s="68"/>
      <c r="W73" s="68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</row>
    <row r="74" spans="2:34">
      <c r="B74" s="2"/>
      <c r="C74" s="2"/>
      <c r="D74" s="99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68"/>
      <c r="U74" s="68"/>
      <c r="V74" s="68"/>
      <c r="W74" s="68"/>
      <c r="X74" s="89"/>
      <c r="Y74" s="89"/>
      <c r="Z74" s="89"/>
      <c r="AA74" s="89"/>
      <c r="AB74" s="89"/>
      <c r="AC74" s="89"/>
      <c r="AD74" s="89"/>
      <c r="AE74" s="89"/>
      <c r="AF74" s="89"/>
      <c r="AG74" s="89"/>
      <c r="AH74" s="89"/>
    </row>
    <row r="75" spans="2:34">
      <c r="B75" s="2"/>
      <c r="C75" s="2"/>
      <c r="D75" s="99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68"/>
      <c r="U75" s="68"/>
      <c r="V75" s="68"/>
      <c r="W75" s="68"/>
      <c r="X75" s="89"/>
      <c r="Y75" s="89"/>
      <c r="Z75" s="89"/>
      <c r="AA75" s="89"/>
      <c r="AB75" s="89"/>
      <c r="AC75" s="89"/>
      <c r="AD75" s="89"/>
      <c r="AE75" s="89"/>
      <c r="AF75" s="89"/>
      <c r="AG75" s="89"/>
      <c r="AH75" s="89"/>
    </row>
    <row r="76" spans="2:34" ht="13.15">
      <c r="B76" s="1" t="s">
        <v>62</v>
      </c>
      <c r="C76" s="2"/>
      <c r="D76" s="2"/>
      <c r="E76" s="2"/>
      <c r="F76" s="2"/>
      <c r="G76" s="23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68"/>
      <c r="U76" s="68"/>
      <c r="V76" s="68"/>
      <c r="W76" s="68"/>
      <c r="X76" s="89"/>
      <c r="Y76" s="89"/>
      <c r="Z76" s="89"/>
      <c r="AA76" s="89"/>
      <c r="AB76" s="89"/>
      <c r="AC76" s="89"/>
      <c r="AD76" s="89"/>
      <c r="AE76" s="89"/>
      <c r="AF76" s="89"/>
      <c r="AG76" s="89"/>
      <c r="AH76" s="89"/>
    </row>
    <row r="77" spans="2:34" ht="13.15" thickBot="1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68"/>
      <c r="U77" s="68"/>
      <c r="V77" s="68"/>
      <c r="W77" s="68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</row>
    <row r="78" spans="2:34" ht="13.15" thickBot="1">
      <c r="B78" s="2"/>
      <c r="C78" s="59" t="s">
        <v>38</v>
      </c>
      <c r="D78" s="60" t="s">
        <v>16</v>
      </c>
      <c r="E78" s="60" t="s">
        <v>17</v>
      </c>
      <c r="F78" s="67" t="s">
        <v>34</v>
      </c>
      <c r="G78" s="68"/>
      <c r="H78" s="68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68"/>
      <c r="U78" s="68"/>
      <c r="V78" s="68"/>
      <c r="W78" s="68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</row>
    <row r="79" spans="2:34">
      <c r="B79" s="100" t="s">
        <v>63</v>
      </c>
      <c r="C79" s="44"/>
      <c r="D79" s="46" t="e">
        <f>((IF(D$25=1,$H$25))+(IF(D$26=1,$H$26))+IF(D$27=1,$H$27)+IF(D$28=1,$H$28))/2</f>
        <v>#VALUE!</v>
      </c>
      <c r="E79" s="46" t="e">
        <f>((IF(E$25=1,$H$25))+(IF(E$26=1,$H$26))+IF(E$27=1,$H$27)+IF(E$28=1,$H$28))/2</f>
        <v>#VALUE!</v>
      </c>
      <c r="F79" s="50" t="e">
        <f>((IF(F$25=1,$H$25))+(IF(F$26=1,$H$26))+IF(F$27=1,$H$27)+IF(F$28=1,$H$28))/2</f>
        <v>#VALUE!</v>
      </c>
      <c r="G79" s="31"/>
      <c r="H79" s="31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68"/>
      <c r="U79" s="68"/>
      <c r="V79" s="68"/>
      <c r="W79" s="68"/>
      <c r="X79" s="89"/>
      <c r="Y79" s="89"/>
      <c r="Z79" s="89"/>
      <c r="AA79" s="89"/>
      <c r="AB79" s="89"/>
      <c r="AC79" s="89"/>
      <c r="AD79" s="89"/>
      <c r="AE79" s="89"/>
      <c r="AF79" s="89"/>
      <c r="AG79" s="89"/>
      <c r="AH79" s="89"/>
    </row>
    <row r="80" spans="2:34">
      <c r="B80" s="101" t="s">
        <v>64</v>
      </c>
      <c r="C80" s="44"/>
      <c r="D80" s="46" t="e">
        <f>((IF(D$25=-1,$H$25))+(IF(D$26=-1,$H$26))+IF(D$27=-1,$H$27)+IF(D$28=-1,$H$28))/2</f>
        <v>#VALUE!</v>
      </c>
      <c r="E80" s="46" t="e">
        <f>((IF(E$25=-1,$H$25))+(IF(E$26=-1,$H$26))+IF(E$27=-1,$H$27)+IF(E$28=-1,$H$28))/2</f>
        <v>#VALUE!</v>
      </c>
      <c r="F80" s="50" t="e">
        <f>((IF(F$25=-1,$H$25))+(IF(F$26=-1,$H$26))+IF(F$27=-1,$H$27)+IF(F$28=-1,$H$28))/2</f>
        <v>#VALUE!</v>
      </c>
      <c r="G80" s="31"/>
      <c r="H80" s="31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68"/>
      <c r="U80" s="68"/>
      <c r="V80" s="68"/>
      <c r="W80" s="68"/>
      <c r="X80" s="89"/>
      <c r="Y80" s="89"/>
      <c r="Z80" s="89"/>
      <c r="AA80" s="89"/>
      <c r="AB80" s="89"/>
      <c r="AC80" s="89"/>
      <c r="AD80" s="89"/>
      <c r="AE80" s="89"/>
      <c r="AF80" s="89"/>
      <c r="AG80" s="89"/>
      <c r="AH80" s="89"/>
    </row>
    <row r="81" spans="2:23" ht="13.15">
      <c r="B81" s="102" t="s">
        <v>41</v>
      </c>
      <c r="C81" s="44"/>
      <c r="D81" s="46" t="e">
        <f>D79-D80</f>
        <v>#VALUE!</v>
      </c>
      <c r="E81" s="46" t="e">
        <f>E79-E80</f>
        <v>#VALUE!</v>
      </c>
      <c r="F81" s="50" t="e">
        <f>F79-F80</f>
        <v>#VALUE!</v>
      </c>
      <c r="G81" s="31"/>
      <c r="H81" s="31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2:23" ht="13.5" thickBot="1">
      <c r="B82" s="103" t="s">
        <v>43</v>
      </c>
      <c r="C82" s="52" t="e">
        <f>AVERAGE(H25:H28)</f>
        <v>#DIV/0!</v>
      </c>
      <c r="D82" s="54" t="e">
        <f>D81/2</f>
        <v>#VALUE!</v>
      </c>
      <c r="E82" s="54" t="e">
        <f>E81/2</f>
        <v>#VALUE!</v>
      </c>
      <c r="F82" s="56" t="e">
        <f>F81/2</f>
        <v>#VALUE!</v>
      </c>
      <c r="G82" s="31"/>
      <c r="H82" s="31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2:23" ht="13.15">
      <c r="B83" s="2"/>
      <c r="C83" s="2"/>
      <c r="D83" s="2"/>
      <c r="E83" s="2"/>
      <c r="F83" s="2"/>
      <c r="G83" s="2"/>
      <c r="H83" s="2"/>
      <c r="I83" s="68"/>
      <c r="J83" s="68"/>
      <c r="K83" s="68"/>
      <c r="L83" s="68"/>
      <c r="M83" s="2"/>
      <c r="N83" s="33" t="s">
        <v>65</v>
      </c>
      <c r="O83" s="2"/>
      <c r="P83" s="2"/>
      <c r="Q83" s="2"/>
      <c r="R83" s="2"/>
      <c r="S83" s="2"/>
      <c r="T83" s="2"/>
      <c r="U83" s="2"/>
      <c r="V83" s="2"/>
      <c r="W83" s="2"/>
    </row>
    <row r="84" spans="2:23" ht="13.15" thickBot="1">
      <c r="B84" s="2"/>
      <c r="C84" s="2"/>
      <c r="D84" s="2"/>
      <c r="E84" s="2"/>
      <c r="F84" s="2"/>
      <c r="G84" s="2"/>
      <c r="H84" s="2"/>
      <c r="I84" s="31"/>
      <c r="J84" s="31"/>
      <c r="K84" s="31"/>
      <c r="L84" s="31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2:23">
      <c r="B85" s="2"/>
      <c r="C85" s="2"/>
      <c r="D85" s="2"/>
      <c r="E85" s="2"/>
      <c r="F85" s="2"/>
      <c r="G85" s="2"/>
      <c r="H85" s="2"/>
      <c r="I85" s="31"/>
      <c r="J85" s="31"/>
      <c r="K85" s="31"/>
      <c r="L85" s="31"/>
      <c r="M85" s="2"/>
      <c r="N85" s="59" t="s">
        <v>16</v>
      </c>
      <c r="O85" s="60" t="s">
        <v>17</v>
      </c>
      <c r="P85" s="67" t="s">
        <v>34</v>
      </c>
      <c r="Q85" s="2"/>
      <c r="R85" s="2"/>
      <c r="S85" s="2"/>
      <c r="T85" s="2"/>
      <c r="U85" s="2"/>
      <c r="V85" s="2"/>
      <c r="W85" s="2"/>
    </row>
    <row r="86" spans="2:23" ht="13.15" thickBot="1">
      <c r="B86" s="2"/>
      <c r="C86" s="2"/>
      <c r="D86" s="2"/>
      <c r="E86" s="2"/>
      <c r="F86" s="2"/>
      <c r="G86" s="2"/>
      <c r="H86" s="2"/>
      <c r="I86" s="31"/>
      <c r="J86" s="31"/>
      <c r="K86" s="31"/>
      <c r="L86" s="31"/>
      <c r="M86" s="2"/>
      <c r="N86" s="24" t="e">
        <f>ABS(D82)</f>
        <v>#VALUE!</v>
      </c>
      <c r="O86" s="70" t="e">
        <f>ABS(E82)</f>
        <v>#VALUE!</v>
      </c>
      <c r="P86" s="71" t="e">
        <f>ABS(F82)</f>
        <v>#VALUE!</v>
      </c>
      <c r="Q86" s="2"/>
      <c r="R86" s="2"/>
      <c r="S86" s="2"/>
      <c r="T86" s="2"/>
      <c r="U86" s="2"/>
      <c r="V86" s="2"/>
      <c r="W86" s="2"/>
    </row>
    <row r="87" spans="2:23">
      <c r="B87" s="2"/>
      <c r="C87" s="2"/>
      <c r="D87" s="2"/>
      <c r="E87" s="2"/>
      <c r="F87" s="2"/>
      <c r="G87" s="2"/>
      <c r="H87" s="2"/>
      <c r="I87" s="31"/>
      <c r="J87" s="31"/>
      <c r="K87" s="31"/>
      <c r="L87" s="31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2:23" ht="13.15">
      <c r="B88" s="2"/>
      <c r="C88" s="2"/>
      <c r="D88" s="2"/>
      <c r="E88" s="2"/>
      <c r="F88" s="2"/>
      <c r="G88" s="2"/>
      <c r="H88" s="2"/>
      <c r="I88" s="31"/>
      <c r="J88" s="31"/>
      <c r="K88" s="31"/>
      <c r="L88" s="31"/>
      <c r="M88" s="2"/>
      <c r="N88" s="1" t="s">
        <v>66</v>
      </c>
      <c r="O88" s="2"/>
      <c r="P88" s="2"/>
      <c r="Q88" s="2"/>
      <c r="R88" s="2"/>
      <c r="S88" s="2"/>
      <c r="T88" s="2"/>
      <c r="U88" s="2"/>
      <c r="V88" s="2"/>
      <c r="W88" s="2"/>
    </row>
    <row r="89" spans="2:23" ht="13.15" thickBot="1">
      <c r="B89" s="2"/>
      <c r="C89" s="2"/>
      <c r="D89" s="2"/>
      <c r="E89" s="2"/>
      <c r="F89" s="2"/>
      <c r="G89" s="2"/>
      <c r="H89" s="2"/>
      <c r="I89" s="31"/>
      <c r="J89" s="31"/>
      <c r="K89" s="31"/>
      <c r="L89" s="31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2:23">
      <c r="B90" s="2"/>
      <c r="C90" s="2"/>
      <c r="D90" s="2"/>
      <c r="E90" s="2"/>
      <c r="F90" s="2"/>
      <c r="G90" s="2"/>
      <c r="H90" s="2"/>
      <c r="I90" s="31"/>
      <c r="J90" s="31"/>
      <c r="K90" s="31"/>
      <c r="L90" s="31"/>
      <c r="M90" s="2"/>
      <c r="N90" s="59" t="e">
        <f t="array" aca="1" ref="N90:P91" ca="1">INDEX(N85:P86,{1;2},MATCH(TRANSPOSE(ROW(INDIRECT("1:"&amp;COUNT(N86:P86)))),ROUND(PERCENTRANK(RANK(N86:P86,N86:P86)+COLUMN(N86:P86)/COLUMN(P86),RANK(N86:P86,N86:P86)+COLUMN(N86:P86)/COLUMN(P86),30)*(COUNT(N86:P86)-1),0)+1,0))</f>
        <v>#REF!</v>
      </c>
      <c r="O90" s="60" t="e">
        <f ca="1"/>
        <v>#REF!</v>
      </c>
      <c r="P90" s="67" t="e">
        <f ca="1"/>
        <v>#REF!</v>
      </c>
      <c r="Q90" s="2"/>
      <c r="R90" s="2"/>
      <c r="S90" s="2"/>
      <c r="T90" s="2"/>
      <c r="U90" s="2"/>
      <c r="V90" s="2"/>
      <c r="W90" s="2"/>
    </row>
    <row r="91" spans="2:23" ht="13.15" thickBot="1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4" t="e">
        <f ca="1"/>
        <v>#REF!</v>
      </c>
      <c r="O91" s="70" t="e">
        <f ca="1"/>
        <v>#REF!</v>
      </c>
      <c r="P91" s="71" t="e">
        <f ca="1"/>
        <v>#REF!</v>
      </c>
      <c r="Q91" s="2"/>
      <c r="R91" s="2"/>
      <c r="S91" s="2"/>
      <c r="T91" s="2"/>
      <c r="U91" s="2"/>
      <c r="V91" s="2"/>
      <c r="W91" s="2"/>
    </row>
    <row r="92" spans="2:23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2:23">
      <c r="B93" s="2"/>
      <c r="C93" s="2"/>
      <c r="D93" s="2"/>
      <c r="E93" s="2"/>
      <c r="F93" s="2"/>
      <c r="G93" s="2"/>
      <c r="H93" s="2"/>
      <c r="I93" s="31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2:23">
      <c r="B94" s="2"/>
      <c r="C94" s="2"/>
      <c r="D94" s="2"/>
      <c r="E94" s="2"/>
      <c r="F94" s="2"/>
      <c r="G94" s="2"/>
      <c r="H94" s="2"/>
      <c r="I94" s="31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2:23">
      <c r="B95" s="2"/>
      <c r="C95" s="2"/>
      <c r="D95" s="2"/>
      <c r="E95" s="2"/>
      <c r="F95" s="2"/>
      <c r="G95" s="2"/>
      <c r="H95" s="2"/>
      <c r="I95" s="31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2:23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2:34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2:34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2:34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2:34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68"/>
      <c r="V100" s="68"/>
      <c r="W100" s="68"/>
      <c r="X100" s="89"/>
      <c r="Y100" s="89"/>
      <c r="Z100" s="89"/>
      <c r="AA100" s="89"/>
      <c r="AB100" s="89"/>
      <c r="AC100" s="89"/>
      <c r="AD100" s="89"/>
      <c r="AE100" s="89"/>
      <c r="AF100" s="89"/>
      <c r="AG100" s="89"/>
      <c r="AH100" s="89"/>
    </row>
    <row r="101" spans="2:34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68"/>
      <c r="V101" s="68"/>
      <c r="W101" s="68"/>
      <c r="X101" s="89"/>
      <c r="Y101" s="89"/>
      <c r="Z101" s="89"/>
      <c r="AA101" s="89"/>
      <c r="AB101" s="89"/>
      <c r="AC101" s="89"/>
      <c r="AD101" s="89"/>
      <c r="AE101" s="89"/>
      <c r="AF101" s="89"/>
      <c r="AG101" s="89"/>
      <c r="AH101" s="89"/>
    </row>
    <row r="102" spans="2:34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68"/>
      <c r="U102" s="68"/>
      <c r="V102" s="68"/>
      <c r="W102" s="68"/>
      <c r="X102" s="89"/>
      <c r="Y102" s="89"/>
      <c r="Z102" s="89"/>
      <c r="AA102" s="89"/>
      <c r="AB102" s="89"/>
      <c r="AC102" s="89"/>
      <c r="AD102" s="89"/>
      <c r="AE102" s="89"/>
      <c r="AF102" s="89"/>
      <c r="AG102" s="89"/>
      <c r="AH102" s="89"/>
    </row>
    <row r="103" spans="2:34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68"/>
      <c r="U103" s="68"/>
      <c r="V103" s="68"/>
      <c r="W103" s="68"/>
      <c r="X103" s="89"/>
      <c r="Y103" s="89"/>
      <c r="Z103" s="89"/>
      <c r="AA103" s="89"/>
      <c r="AB103" s="89"/>
      <c r="AC103" s="89"/>
      <c r="AD103" s="89"/>
      <c r="AE103" s="89"/>
      <c r="AF103" s="89"/>
      <c r="AG103" s="89"/>
      <c r="AH103" s="89"/>
    </row>
    <row r="104" spans="2:34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68"/>
      <c r="U104" s="68"/>
      <c r="V104" s="68"/>
      <c r="W104" s="68"/>
      <c r="X104" s="89"/>
      <c r="Y104" s="89"/>
      <c r="Z104" s="89"/>
      <c r="AA104" s="89"/>
      <c r="AB104" s="89"/>
      <c r="AC104" s="89"/>
      <c r="AD104" s="89"/>
      <c r="AE104" s="89"/>
      <c r="AF104" s="89"/>
      <c r="AG104" s="89"/>
      <c r="AH104" s="89"/>
    </row>
    <row r="105" spans="2:34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68"/>
      <c r="U105" s="68"/>
      <c r="V105" s="68"/>
      <c r="W105" s="68"/>
      <c r="X105" s="89"/>
      <c r="Y105" s="89"/>
      <c r="Z105" s="89"/>
      <c r="AA105" s="89"/>
      <c r="AB105" s="89"/>
      <c r="AC105" s="89"/>
      <c r="AD105" s="89"/>
      <c r="AE105" s="89"/>
      <c r="AF105" s="89"/>
      <c r="AG105" s="89"/>
      <c r="AH105" s="89"/>
    </row>
    <row r="106" spans="2:34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68"/>
      <c r="U106" s="68"/>
      <c r="V106" s="68"/>
      <c r="W106" s="68"/>
      <c r="X106" s="89"/>
      <c r="Y106" s="89"/>
      <c r="Z106" s="89"/>
      <c r="AA106" s="89"/>
      <c r="AB106" s="89"/>
      <c r="AC106" s="89"/>
      <c r="AD106" s="89"/>
      <c r="AE106" s="89"/>
      <c r="AF106" s="89"/>
      <c r="AG106" s="89"/>
      <c r="AH106" s="89"/>
    </row>
    <row r="107" spans="2:34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68"/>
      <c r="U107" s="68"/>
      <c r="V107" s="68"/>
      <c r="W107" s="68"/>
      <c r="X107" s="89"/>
      <c r="Y107" s="89"/>
      <c r="Z107" s="89"/>
      <c r="AA107" s="89"/>
      <c r="AB107" s="89"/>
      <c r="AC107" s="89"/>
      <c r="AD107" s="89"/>
      <c r="AE107" s="89"/>
      <c r="AF107" s="89"/>
      <c r="AG107" s="89"/>
      <c r="AH107" s="89"/>
    </row>
    <row r="108" spans="2:34">
      <c r="B108" s="104" t="s">
        <v>67</v>
      </c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68"/>
      <c r="U108" s="68"/>
      <c r="V108" s="68"/>
      <c r="W108" s="68"/>
      <c r="X108" s="89"/>
      <c r="Y108" s="89"/>
      <c r="Z108" s="89"/>
      <c r="AA108" s="89"/>
      <c r="AB108" s="89"/>
      <c r="AC108" s="89"/>
      <c r="AD108" s="89"/>
      <c r="AE108" s="89"/>
      <c r="AF108" s="89"/>
      <c r="AG108" s="89"/>
      <c r="AH108" s="89"/>
    </row>
    <row r="109" spans="2:34">
      <c r="B109" s="105"/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2"/>
      <c r="Q109" s="2"/>
      <c r="R109" s="2"/>
      <c r="S109" s="2"/>
      <c r="T109" s="68"/>
      <c r="U109" s="68"/>
      <c r="V109" s="68"/>
      <c r="W109" s="68"/>
      <c r="X109" s="89"/>
      <c r="Y109" s="89"/>
      <c r="Z109" s="89"/>
      <c r="AA109" s="89"/>
      <c r="AB109" s="89"/>
      <c r="AC109" s="89"/>
      <c r="AD109" s="89"/>
      <c r="AE109" s="89"/>
      <c r="AF109" s="89"/>
      <c r="AG109" s="89"/>
      <c r="AH109" s="89"/>
    </row>
    <row r="110" spans="2:34">
      <c r="B110" s="105"/>
      <c r="C110" s="105"/>
      <c r="D110" s="105"/>
      <c r="E110" s="105"/>
      <c r="F110" s="105"/>
      <c r="G110" s="105"/>
      <c r="H110" s="105"/>
      <c r="I110" s="105"/>
      <c r="J110" s="105"/>
      <c r="K110" s="105"/>
      <c r="L110" s="105"/>
      <c r="M110" s="105"/>
      <c r="N110" s="105"/>
      <c r="O110" s="105"/>
      <c r="P110" s="2"/>
      <c r="Q110" s="2"/>
      <c r="R110" s="2"/>
      <c r="S110" s="2"/>
      <c r="T110" s="68"/>
      <c r="U110" s="68"/>
      <c r="V110" s="68"/>
      <c r="W110" s="68"/>
      <c r="X110" s="89"/>
      <c r="Y110" s="89"/>
      <c r="Z110" s="89"/>
      <c r="AA110" s="89"/>
      <c r="AB110" s="89"/>
      <c r="AC110" s="89"/>
      <c r="AD110" s="89"/>
      <c r="AE110" s="89"/>
      <c r="AF110" s="89"/>
      <c r="AG110" s="89"/>
      <c r="AH110" s="89"/>
    </row>
    <row r="111" spans="2:34">
      <c r="B111" s="106"/>
      <c r="C111" s="106"/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2"/>
      <c r="S111" s="2"/>
      <c r="T111" s="68"/>
      <c r="U111" s="68"/>
      <c r="V111" s="68"/>
      <c r="W111" s="68"/>
      <c r="X111" s="89"/>
      <c r="Y111" s="89"/>
      <c r="Z111" s="89"/>
      <c r="AA111" s="89"/>
      <c r="AB111" s="89"/>
      <c r="AC111" s="89"/>
      <c r="AD111" s="89"/>
      <c r="AE111" s="89"/>
      <c r="AF111" s="89"/>
      <c r="AG111" s="89"/>
      <c r="AH111" s="89"/>
    </row>
    <row r="112" spans="2:34" ht="13.15">
      <c r="B112" s="106"/>
      <c r="C112" s="106"/>
      <c r="D112" s="106"/>
      <c r="E112" s="106"/>
      <c r="F112" s="106"/>
      <c r="G112" s="106"/>
      <c r="H112" s="106"/>
      <c r="I112" s="106"/>
      <c r="J112" s="107"/>
      <c r="K112" s="106"/>
      <c r="L112" s="106"/>
      <c r="M112" s="106"/>
      <c r="N112" s="106"/>
      <c r="O112" s="106"/>
      <c r="P112" s="106"/>
      <c r="Q112" s="106"/>
      <c r="R112" s="2"/>
      <c r="S112" s="2"/>
      <c r="T112" s="2"/>
      <c r="U112" s="2"/>
      <c r="V112" s="2"/>
      <c r="W112" s="2"/>
    </row>
    <row r="113" spans="2:23">
      <c r="B113" s="106"/>
      <c r="C113" s="106"/>
      <c r="D113" s="106"/>
      <c r="E113" s="106"/>
      <c r="F113" s="106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2"/>
      <c r="S113" s="2"/>
      <c r="T113" s="2"/>
      <c r="U113" s="2"/>
      <c r="V113" s="2"/>
      <c r="W113" s="2"/>
    </row>
    <row r="114" spans="2:23">
      <c r="B114" s="106"/>
      <c r="C114" s="106"/>
      <c r="D114" s="106"/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2"/>
      <c r="S114" s="2"/>
      <c r="T114" s="2"/>
      <c r="U114" s="2"/>
      <c r="V114" s="2"/>
      <c r="W114" s="2"/>
    </row>
    <row r="115" spans="2:23">
      <c r="B115" s="106"/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2"/>
      <c r="S115" s="2"/>
      <c r="T115" s="2"/>
      <c r="U115" s="2"/>
      <c r="V115" s="2"/>
      <c r="W115" s="2"/>
    </row>
    <row r="116" spans="2:23">
      <c r="B116" s="106"/>
      <c r="C116" s="106"/>
      <c r="D116" s="106"/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2"/>
      <c r="S116" s="2"/>
      <c r="T116" s="2"/>
      <c r="U116" s="2"/>
      <c r="V116" s="2"/>
      <c r="W116" s="2"/>
    </row>
    <row r="117" spans="2:23">
      <c r="B117" s="106"/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2"/>
      <c r="S117" s="2"/>
      <c r="T117" s="2"/>
      <c r="U117" s="2"/>
      <c r="V117" s="2"/>
      <c r="W117" s="2"/>
    </row>
    <row r="118" spans="2:23">
      <c r="B118" s="106"/>
      <c r="C118" s="106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2"/>
      <c r="S118" s="2"/>
      <c r="T118" s="2"/>
      <c r="U118" s="2"/>
      <c r="V118" s="2"/>
      <c r="W118" s="2"/>
    </row>
    <row r="119" spans="2:23">
      <c r="B119" s="106"/>
      <c r="C119" s="106"/>
      <c r="D119" s="106"/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2"/>
      <c r="S119" s="2"/>
      <c r="T119" s="2"/>
      <c r="U119" s="2"/>
      <c r="V119" s="2"/>
      <c r="W119" s="2"/>
    </row>
    <row r="120" spans="2:23">
      <c r="B120" s="106"/>
      <c r="C120" s="106"/>
      <c r="D120" s="106"/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2"/>
      <c r="S120" s="2"/>
      <c r="T120" s="2"/>
      <c r="U120" s="2"/>
      <c r="V120" s="2"/>
      <c r="W120" s="2"/>
    </row>
    <row r="121" spans="2:23">
      <c r="B121" s="106"/>
      <c r="C121" s="106"/>
      <c r="D121" s="106"/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2"/>
      <c r="S121" s="2"/>
      <c r="T121" s="2"/>
      <c r="U121" s="2"/>
      <c r="V121" s="2"/>
      <c r="W121" s="2"/>
    </row>
    <row r="122" spans="2:23">
      <c r="B122" s="106"/>
      <c r="C122" s="106"/>
      <c r="D122" s="106"/>
      <c r="E122" s="106"/>
      <c r="F122" s="106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2"/>
      <c r="S122" s="2"/>
      <c r="T122" s="2"/>
      <c r="U122" s="2"/>
      <c r="V122" s="2"/>
      <c r="W122" s="2"/>
    </row>
    <row r="123" spans="2:23">
      <c r="B123" s="106"/>
      <c r="C123" s="106"/>
      <c r="D123" s="106"/>
      <c r="E123" s="106"/>
      <c r="F123" s="106"/>
      <c r="G123" s="106"/>
      <c r="H123" s="106"/>
      <c r="I123" s="106"/>
      <c r="J123" s="106"/>
      <c r="K123" s="106"/>
      <c r="L123" s="106"/>
      <c r="M123" s="106"/>
      <c r="N123" s="106"/>
      <c r="O123" s="106"/>
      <c r="P123" s="108"/>
      <c r="Q123" s="106"/>
      <c r="R123" s="2"/>
      <c r="S123" s="2"/>
      <c r="T123" s="2"/>
      <c r="U123" s="2"/>
      <c r="V123" s="2"/>
      <c r="W123" s="2"/>
    </row>
    <row r="124" spans="2:23">
      <c r="B124" s="106"/>
      <c r="C124" s="106"/>
      <c r="D124" s="106"/>
      <c r="E124" s="106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2"/>
      <c r="S124" s="2"/>
      <c r="T124" s="2"/>
      <c r="U124" s="2"/>
      <c r="V124" s="2"/>
      <c r="W124" s="2"/>
    </row>
    <row r="125" spans="2:23">
      <c r="B125" s="106"/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8"/>
      <c r="Q125" s="106"/>
      <c r="R125" s="2"/>
      <c r="S125" s="2"/>
      <c r="T125" s="2"/>
      <c r="U125" s="2"/>
      <c r="V125" s="2"/>
      <c r="W125" s="2"/>
    </row>
    <row r="126" spans="2:23">
      <c r="B126" s="106"/>
      <c r="C126" s="106"/>
      <c r="D126" s="106"/>
      <c r="E126" s="106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2"/>
      <c r="S126" s="2"/>
      <c r="T126" s="2"/>
      <c r="U126" s="2"/>
      <c r="V126" s="2"/>
      <c r="W126" s="2"/>
    </row>
    <row r="127" spans="2:23">
      <c r="B127" s="106"/>
      <c r="C127" s="106"/>
      <c r="D127" s="106"/>
      <c r="E127" s="106"/>
      <c r="F127" s="106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2"/>
      <c r="S127" s="2"/>
      <c r="T127" s="2"/>
      <c r="U127" s="2"/>
      <c r="V127" s="2"/>
      <c r="W127" s="2"/>
    </row>
    <row r="128" spans="2:23">
      <c r="B128" s="106"/>
      <c r="C128" s="106"/>
      <c r="D128" s="106"/>
      <c r="E128" s="106"/>
      <c r="F128" s="106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2"/>
      <c r="S128" s="2"/>
      <c r="T128" s="2"/>
      <c r="U128" s="2"/>
      <c r="V128" s="2"/>
      <c r="W128" s="2"/>
    </row>
    <row r="129" spans="2:23">
      <c r="B129" s="106"/>
      <c r="C129" s="106"/>
      <c r="D129" s="106"/>
      <c r="E129" s="106"/>
      <c r="F129" s="106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2"/>
      <c r="S129" s="2"/>
      <c r="T129" s="2"/>
      <c r="U129" s="2"/>
      <c r="V129" s="2"/>
      <c r="W129" s="2"/>
    </row>
    <row r="130" spans="2:23">
      <c r="B130" s="106"/>
      <c r="C130" s="106"/>
      <c r="D130" s="106"/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2"/>
      <c r="S130" s="2"/>
      <c r="T130" s="2"/>
      <c r="U130" s="2"/>
      <c r="V130" s="2"/>
      <c r="W130" s="2"/>
    </row>
    <row r="131" spans="2:23">
      <c r="B131" s="106"/>
      <c r="C131" s="106"/>
      <c r="D131" s="106"/>
      <c r="E131" s="106"/>
      <c r="F131" s="106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2"/>
      <c r="S131" s="2"/>
      <c r="T131" s="2"/>
      <c r="U131" s="2"/>
      <c r="V131" s="2"/>
      <c r="W131" s="2"/>
    </row>
    <row r="132" spans="2:23">
      <c r="B132" s="106"/>
      <c r="C132" s="106"/>
      <c r="D132" s="106"/>
      <c r="E132" s="106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2"/>
      <c r="S132" s="2"/>
      <c r="T132" s="2"/>
      <c r="U132" s="2"/>
      <c r="V132" s="2"/>
      <c r="W132" s="2"/>
    </row>
    <row r="133" spans="2:23">
      <c r="B133" s="106"/>
      <c r="C133" s="106"/>
      <c r="D133" s="106"/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2"/>
      <c r="S133" s="2"/>
      <c r="T133" s="2"/>
      <c r="U133" s="2"/>
      <c r="V133" s="2"/>
      <c r="W133" s="2"/>
    </row>
    <row r="134" spans="2:23">
      <c r="B134" s="106"/>
      <c r="C134" s="106"/>
      <c r="D134" s="106"/>
      <c r="E134" s="106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2"/>
      <c r="S134" s="2"/>
      <c r="T134" s="2"/>
      <c r="U134" s="2"/>
      <c r="V134" s="2"/>
      <c r="W134" s="2"/>
    </row>
    <row r="135" spans="2:23">
      <c r="B135" s="106"/>
      <c r="C135" s="106"/>
      <c r="D135" s="106"/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2"/>
      <c r="S135" s="2"/>
      <c r="T135" s="2"/>
      <c r="U135" s="2"/>
      <c r="V135" s="2"/>
      <c r="W135" s="2"/>
    </row>
    <row r="136" spans="2:23">
      <c r="B136" s="106"/>
      <c r="C136" s="106"/>
      <c r="D136" s="106"/>
      <c r="E136" s="106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2"/>
      <c r="S136" s="2"/>
      <c r="T136" s="2"/>
      <c r="U136" s="2"/>
      <c r="V136" s="2"/>
      <c r="W136" s="2"/>
    </row>
    <row r="137" spans="2:23">
      <c r="B137" s="106"/>
      <c r="C137" s="106"/>
      <c r="D137" s="106"/>
      <c r="E137" s="106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2"/>
      <c r="S137" s="2"/>
      <c r="T137" s="2"/>
      <c r="U137" s="2"/>
      <c r="V137" s="2"/>
      <c r="W137" s="2"/>
    </row>
    <row r="138" spans="2:23">
      <c r="B138" s="106"/>
      <c r="C138" s="106"/>
      <c r="D138" s="106"/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2"/>
      <c r="S138" s="2"/>
      <c r="T138" s="2"/>
      <c r="U138" s="2"/>
      <c r="V138" s="2"/>
      <c r="W138" s="2"/>
    </row>
    <row r="139" spans="2:23">
      <c r="B139" s="106"/>
      <c r="C139" s="106"/>
      <c r="D139" s="106"/>
      <c r="E139" s="106"/>
      <c r="F139" s="106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2"/>
      <c r="S139" s="2"/>
      <c r="T139" s="2"/>
      <c r="U139" s="2"/>
      <c r="V139" s="2"/>
      <c r="W139" s="2"/>
    </row>
    <row r="140" spans="2:23">
      <c r="B140" s="106"/>
      <c r="C140" s="106"/>
      <c r="D140" s="106"/>
      <c r="E140" s="106"/>
      <c r="F140" s="106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2"/>
      <c r="S140" s="2"/>
      <c r="T140" s="2"/>
      <c r="U140" s="2"/>
      <c r="V140" s="2"/>
      <c r="W140" s="2"/>
    </row>
    <row r="141" spans="2:23">
      <c r="B141" s="106"/>
      <c r="C141" s="106"/>
      <c r="D141" s="106"/>
      <c r="E141" s="106"/>
      <c r="F141" s="106"/>
      <c r="G141" s="106"/>
      <c r="H141" s="106"/>
      <c r="I141" s="108"/>
      <c r="J141" s="106"/>
      <c r="K141" s="106"/>
      <c r="L141" s="106"/>
      <c r="M141" s="106"/>
      <c r="N141" s="106"/>
      <c r="O141" s="106"/>
      <c r="P141" s="106"/>
      <c r="Q141" s="106"/>
      <c r="R141" s="2"/>
      <c r="S141" s="2"/>
      <c r="T141" s="2"/>
      <c r="U141" s="2"/>
      <c r="V141" s="2"/>
      <c r="W141" s="2"/>
    </row>
    <row r="142" spans="2:23">
      <c r="B142" s="106"/>
      <c r="C142" s="106"/>
      <c r="D142" s="106"/>
      <c r="E142" s="106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2"/>
      <c r="S142" s="2"/>
      <c r="T142" s="2"/>
      <c r="U142" s="2"/>
      <c r="V142" s="2"/>
      <c r="W142" s="2"/>
    </row>
    <row r="143" spans="2:23">
      <c r="B143" s="109"/>
      <c r="C143" s="109"/>
      <c r="D143" s="109"/>
      <c r="E143" s="109"/>
      <c r="F143" s="109"/>
      <c r="G143" s="109"/>
      <c r="H143" s="109"/>
      <c r="I143" s="109"/>
      <c r="J143" s="109"/>
      <c r="K143" s="106"/>
      <c r="L143" s="106"/>
      <c r="M143" s="106"/>
      <c r="N143" s="106"/>
      <c r="O143" s="108"/>
      <c r="P143" s="106"/>
      <c r="Q143" s="106"/>
      <c r="R143" s="2"/>
      <c r="S143" s="2"/>
      <c r="T143" s="2"/>
      <c r="U143" s="2"/>
      <c r="V143" s="2"/>
      <c r="W143" s="2"/>
    </row>
    <row r="144" spans="2:23">
      <c r="B144" s="109"/>
      <c r="C144" s="109"/>
      <c r="D144" s="109"/>
      <c r="E144" s="109"/>
      <c r="F144" s="109"/>
      <c r="G144" s="109"/>
      <c r="H144" s="109"/>
      <c r="I144" s="109"/>
      <c r="J144" s="109"/>
      <c r="K144" s="106"/>
      <c r="L144" s="106"/>
      <c r="M144" s="106"/>
      <c r="N144" s="106"/>
      <c r="O144" s="106"/>
      <c r="P144" s="106"/>
      <c r="Q144" s="106"/>
      <c r="R144" s="2"/>
      <c r="S144" s="2"/>
      <c r="T144" s="2"/>
      <c r="U144" s="2"/>
      <c r="V144" s="2"/>
      <c r="W144" s="2"/>
    </row>
    <row r="145" spans="2:23">
      <c r="B145" s="109"/>
      <c r="C145" s="109"/>
      <c r="D145" s="109"/>
      <c r="E145" s="109"/>
      <c r="F145" s="109"/>
      <c r="G145" s="109"/>
      <c r="H145" s="109"/>
      <c r="I145" s="109"/>
      <c r="J145" s="109"/>
      <c r="K145" s="106"/>
      <c r="L145" s="106"/>
      <c r="M145" s="106"/>
      <c r="N145" s="106"/>
      <c r="O145" s="106"/>
      <c r="P145" s="106"/>
      <c r="Q145" s="106"/>
      <c r="R145" s="2"/>
      <c r="S145" s="2"/>
      <c r="T145" s="2"/>
      <c r="U145" s="2"/>
      <c r="V145" s="2"/>
      <c r="W145" s="2"/>
    </row>
    <row r="146" spans="2:23">
      <c r="B146" s="109"/>
      <c r="C146" s="109"/>
      <c r="D146" s="109"/>
      <c r="E146" s="109"/>
      <c r="F146" s="109"/>
      <c r="G146" s="109"/>
      <c r="H146" s="109"/>
      <c r="I146" s="109"/>
      <c r="J146" s="109"/>
      <c r="K146" s="106"/>
      <c r="L146" s="106"/>
      <c r="M146" s="106"/>
      <c r="N146" s="106"/>
      <c r="O146" s="106"/>
      <c r="P146" s="106"/>
      <c r="Q146" s="106"/>
      <c r="R146" s="2"/>
      <c r="S146" s="2"/>
      <c r="T146" s="2"/>
      <c r="U146" s="2"/>
      <c r="V146" s="2"/>
      <c r="W146" s="2"/>
    </row>
    <row r="147" spans="2:23">
      <c r="B147" s="109"/>
      <c r="C147" s="109"/>
      <c r="D147" s="109"/>
      <c r="E147" s="109"/>
      <c r="F147" s="109"/>
      <c r="G147" s="109"/>
      <c r="H147" s="109"/>
      <c r="I147" s="109"/>
      <c r="J147" s="109"/>
      <c r="K147" s="106"/>
      <c r="L147" s="106"/>
      <c r="M147" s="106"/>
      <c r="N147" s="106"/>
      <c r="O147" s="106"/>
      <c r="P147" s="106"/>
      <c r="Q147" s="106"/>
      <c r="R147" s="2"/>
      <c r="S147" s="2"/>
      <c r="T147" s="2"/>
      <c r="U147" s="2"/>
      <c r="V147" s="2"/>
      <c r="W147" s="2"/>
    </row>
    <row r="148" spans="2:23">
      <c r="B148" s="109"/>
      <c r="C148" s="109"/>
      <c r="D148" s="109"/>
      <c r="E148" s="109"/>
      <c r="F148" s="109"/>
      <c r="G148" s="109"/>
      <c r="H148" s="109"/>
      <c r="I148" s="109"/>
      <c r="J148" s="109"/>
      <c r="K148" s="106"/>
      <c r="L148" s="106"/>
      <c r="M148" s="106"/>
      <c r="N148" s="106"/>
      <c r="O148" s="106"/>
      <c r="P148" s="106"/>
      <c r="Q148" s="106"/>
      <c r="R148" s="2"/>
      <c r="S148" s="2"/>
      <c r="T148" s="2"/>
      <c r="U148" s="2"/>
      <c r="V148" s="2"/>
      <c r="W148" s="2"/>
    </row>
    <row r="149" spans="2:23">
      <c r="B149" s="109"/>
      <c r="C149" s="109"/>
      <c r="D149" s="109"/>
      <c r="E149" s="109"/>
      <c r="F149" s="109"/>
      <c r="G149" s="109"/>
      <c r="H149" s="109"/>
      <c r="I149" s="109"/>
      <c r="J149" s="109"/>
      <c r="K149" s="106"/>
      <c r="L149" s="106"/>
      <c r="M149" s="106"/>
      <c r="N149" s="106"/>
      <c r="O149" s="106"/>
      <c r="P149" s="106"/>
      <c r="Q149" s="106"/>
      <c r="R149" s="2"/>
      <c r="S149" s="2"/>
      <c r="T149" s="2"/>
      <c r="U149" s="2"/>
      <c r="V149" s="2"/>
      <c r="W149" s="2"/>
    </row>
    <row r="150" spans="2:23">
      <c r="B150" s="110" t="str">
        <f>$C$11</f>
        <v>A</v>
      </c>
      <c r="C150" s="109" t="s">
        <v>68</v>
      </c>
      <c r="D150" s="109"/>
      <c r="E150" s="110" t="str">
        <f>$C$12</f>
        <v>B</v>
      </c>
      <c r="F150" s="109" t="s">
        <v>68</v>
      </c>
      <c r="G150" s="109"/>
      <c r="H150" s="109"/>
      <c r="I150" s="109"/>
      <c r="J150" s="109"/>
      <c r="K150" s="106"/>
      <c r="L150" s="106"/>
      <c r="M150" s="106"/>
      <c r="N150" s="106"/>
      <c r="O150" s="106"/>
      <c r="P150" s="106"/>
      <c r="Q150" s="106"/>
      <c r="R150" s="2"/>
      <c r="S150" s="2"/>
      <c r="T150" s="2"/>
      <c r="U150" s="2"/>
      <c r="V150" s="2"/>
      <c r="W150" s="2"/>
    </row>
    <row r="151" spans="2:23">
      <c r="B151" s="109">
        <f>$D$11</f>
        <v>-1</v>
      </c>
      <c r="C151" s="109" t="e">
        <f>$D$34</f>
        <v>#VALUE!</v>
      </c>
      <c r="D151" s="109"/>
      <c r="E151" s="109">
        <f>$D$12</f>
        <v>-1</v>
      </c>
      <c r="F151" s="109" t="e">
        <f>$E$34</f>
        <v>#VALUE!</v>
      </c>
      <c r="G151" s="109"/>
      <c r="H151" s="109"/>
      <c r="I151" s="109"/>
      <c r="J151" s="109"/>
      <c r="K151" s="106"/>
      <c r="L151" s="106"/>
      <c r="M151" s="106"/>
      <c r="N151" s="106"/>
      <c r="O151" s="106"/>
      <c r="P151" s="106"/>
      <c r="Q151" s="106"/>
      <c r="R151" s="2"/>
      <c r="S151" s="2"/>
      <c r="T151" s="2"/>
      <c r="U151" s="2"/>
      <c r="V151" s="2"/>
      <c r="W151" s="2"/>
    </row>
    <row r="152" spans="2:23">
      <c r="B152" s="109">
        <f>$E$11</f>
        <v>1</v>
      </c>
      <c r="C152" s="109" t="e">
        <f>$D$33</f>
        <v>#VALUE!</v>
      </c>
      <c r="D152" s="109"/>
      <c r="E152" s="109">
        <f>$E$12</f>
        <v>1</v>
      </c>
      <c r="F152" s="109" t="e">
        <f>$E$33</f>
        <v>#VALUE!</v>
      </c>
      <c r="G152" s="109"/>
      <c r="H152" s="109"/>
      <c r="I152" s="109"/>
      <c r="J152" s="109"/>
      <c r="K152" s="106"/>
      <c r="L152" s="106"/>
      <c r="M152" s="106"/>
      <c r="N152" s="106"/>
      <c r="O152" s="106"/>
      <c r="P152" s="106"/>
      <c r="Q152" s="106"/>
      <c r="R152" s="2"/>
      <c r="S152" s="2"/>
      <c r="T152" s="2"/>
      <c r="U152" s="2"/>
      <c r="V152" s="2"/>
      <c r="W152" s="2"/>
    </row>
    <row r="153" spans="2:23">
      <c r="B153" s="109"/>
      <c r="C153" s="109"/>
      <c r="D153" s="109"/>
      <c r="E153" s="109"/>
      <c r="F153" s="109"/>
      <c r="G153" s="109"/>
      <c r="H153" s="109"/>
      <c r="I153" s="109"/>
      <c r="J153" s="109"/>
      <c r="K153" s="106"/>
      <c r="L153" s="106"/>
      <c r="M153" s="106"/>
      <c r="N153" s="106"/>
      <c r="O153" s="106"/>
      <c r="P153" s="106"/>
      <c r="Q153" s="106"/>
      <c r="R153" s="2"/>
      <c r="S153" s="2"/>
      <c r="T153" s="2"/>
      <c r="U153" s="2"/>
      <c r="V153" s="2"/>
      <c r="W153" s="2"/>
    </row>
    <row r="154" spans="2:23">
      <c r="B154" s="109"/>
      <c r="C154" s="109"/>
      <c r="D154" s="109"/>
      <c r="E154" s="109"/>
      <c r="F154" s="109"/>
      <c r="G154" s="109"/>
      <c r="H154" s="109"/>
      <c r="I154" s="109"/>
      <c r="J154" s="109"/>
      <c r="K154" s="106"/>
      <c r="L154" s="106"/>
      <c r="M154" s="106"/>
      <c r="N154" s="106"/>
      <c r="O154" s="106"/>
      <c r="P154" s="106"/>
      <c r="Q154" s="106"/>
      <c r="R154" s="2"/>
      <c r="S154" s="2"/>
      <c r="T154" s="2"/>
      <c r="U154" s="2"/>
      <c r="V154" s="2"/>
      <c r="W154" s="2"/>
    </row>
    <row r="155" spans="2:23">
      <c r="B155" s="109"/>
      <c r="C155" s="109"/>
      <c r="D155" s="109"/>
      <c r="E155" s="109"/>
      <c r="F155" s="109"/>
      <c r="G155" s="109"/>
      <c r="H155" s="109"/>
      <c r="I155" s="109"/>
      <c r="J155" s="109"/>
      <c r="K155" s="106"/>
      <c r="L155" s="106"/>
      <c r="M155" s="106"/>
      <c r="N155" s="106"/>
      <c r="O155" s="106"/>
      <c r="P155" s="106"/>
      <c r="Q155" s="106"/>
      <c r="R155" s="2"/>
      <c r="S155" s="2"/>
      <c r="T155" s="111"/>
      <c r="U155" s="2"/>
      <c r="V155" s="2"/>
      <c r="W155" s="2"/>
    </row>
    <row r="156" spans="2:23">
      <c r="B156" s="109"/>
      <c r="C156" s="109"/>
      <c r="D156" s="109"/>
      <c r="E156" s="109"/>
      <c r="F156" s="109"/>
      <c r="G156" s="109"/>
      <c r="H156" s="109"/>
      <c r="I156" s="109"/>
      <c r="J156" s="109"/>
      <c r="K156" s="106"/>
      <c r="L156" s="106"/>
      <c r="M156" s="106"/>
      <c r="N156" s="106"/>
      <c r="O156" s="106"/>
      <c r="P156" s="106"/>
      <c r="Q156" s="106"/>
      <c r="R156" s="2"/>
      <c r="S156" s="2"/>
      <c r="T156" s="2"/>
      <c r="U156" s="2"/>
      <c r="V156" s="2"/>
      <c r="W156" s="2"/>
    </row>
    <row r="157" spans="2:23">
      <c r="B157" s="106"/>
      <c r="C157" s="106"/>
      <c r="D157" s="106"/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6"/>
      <c r="R157" s="2"/>
      <c r="S157" s="2"/>
      <c r="T157" s="2"/>
      <c r="U157" s="2"/>
      <c r="V157" s="2"/>
      <c r="W157" s="2"/>
    </row>
    <row r="158" spans="2:23">
      <c r="B158" s="106"/>
      <c r="C158" s="106"/>
      <c r="D158" s="106"/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6"/>
      <c r="R158" s="2"/>
      <c r="S158" s="2"/>
      <c r="T158" s="2"/>
      <c r="U158" s="2"/>
      <c r="V158" s="2"/>
      <c r="W158" s="2"/>
    </row>
    <row r="159" spans="2:23">
      <c r="B159" s="106"/>
      <c r="C159" s="106"/>
      <c r="D159" s="106"/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2"/>
      <c r="S159" s="2"/>
      <c r="T159" s="2"/>
      <c r="U159" s="2"/>
      <c r="V159" s="2"/>
      <c r="W159" s="2"/>
    </row>
    <row r="160" spans="2:23">
      <c r="B160" s="106"/>
      <c r="C160" s="106"/>
      <c r="D160" s="106"/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6"/>
      <c r="Q160" s="106"/>
      <c r="R160" s="2"/>
      <c r="S160" s="2"/>
      <c r="T160" s="2"/>
      <c r="U160" s="2"/>
      <c r="V160" s="2"/>
      <c r="W160" s="2"/>
    </row>
    <row r="161" spans="2:23">
      <c r="B161" s="106"/>
      <c r="C161" s="106"/>
      <c r="D161" s="106"/>
      <c r="E161" s="106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2"/>
      <c r="S161" s="2"/>
      <c r="T161" s="2"/>
      <c r="U161" s="2"/>
      <c r="V161" s="2"/>
      <c r="W161" s="2"/>
    </row>
    <row r="162" spans="2:23">
      <c r="B162" s="106"/>
      <c r="C162" s="106"/>
      <c r="D162" s="106"/>
      <c r="E162" s="106"/>
      <c r="F162" s="106"/>
      <c r="G162" s="106"/>
      <c r="H162" s="106"/>
      <c r="I162" s="106"/>
      <c r="J162" s="106"/>
      <c r="K162" s="106"/>
      <c r="L162" s="106"/>
      <c r="M162" s="106"/>
      <c r="N162" s="106"/>
      <c r="O162" s="106"/>
      <c r="P162" s="106"/>
      <c r="Q162" s="106"/>
      <c r="R162" s="2"/>
      <c r="S162" s="2"/>
      <c r="T162" s="2"/>
      <c r="U162" s="2"/>
      <c r="V162" s="2"/>
      <c r="W162" s="2"/>
    </row>
    <row r="163" spans="2:23">
      <c r="B163" s="109"/>
      <c r="C163" s="109"/>
      <c r="D163" s="109"/>
      <c r="E163" s="109"/>
      <c r="F163" s="109"/>
      <c r="G163" s="109"/>
      <c r="H163" s="109"/>
      <c r="I163" s="109"/>
      <c r="J163" s="106"/>
      <c r="K163" s="106"/>
      <c r="L163" s="106"/>
      <c r="M163" s="106"/>
      <c r="N163" s="106"/>
      <c r="O163" s="106"/>
      <c r="P163" s="106"/>
      <c r="Q163" s="106"/>
      <c r="R163" s="2"/>
      <c r="S163" s="2"/>
      <c r="T163" s="2"/>
      <c r="U163" s="2"/>
      <c r="V163" s="2"/>
      <c r="W163" s="2"/>
    </row>
    <row r="164" spans="2:23">
      <c r="B164" s="109"/>
      <c r="C164" s="109"/>
      <c r="D164" s="109"/>
      <c r="E164" s="109"/>
      <c r="F164" s="109"/>
      <c r="G164" s="109"/>
      <c r="H164" s="109"/>
      <c r="I164" s="109"/>
      <c r="J164" s="106"/>
      <c r="K164" s="106"/>
      <c r="L164" s="106"/>
      <c r="M164" s="106"/>
      <c r="N164" s="106"/>
      <c r="O164" s="106"/>
      <c r="P164" s="106"/>
      <c r="Q164" s="106"/>
      <c r="R164" s="2"/>
      <c r="S164" s="2"/>
      <c r="T164" s="2"/>
      <c r="U164" s="2"/>
      <c r="V164" s="2"/>
      <c r="W164" s="2"/>
    </row>
    <row r="165" spans="2:23">
      <c r="B165" s="109"/>
      <c r="C165" s="109"/>
      <c r="D165" s="109"/>
      <c r="E165" s="109"/>
      <c r="F165" s="109"/>
      <c r="G165" s="109"/>
      <c r="H165" s="109"/>
      <c r="I165" s="109"/>
      <c r="J165" s="106"/>
      <c r="K165" s="106"/>
      <c r="L165" s="106"/>
      <c r="M165" s="106"/>
      <c r="N165" s="106"/>
      <c r="O165" s="106"/>
      <c r="P165" s="106"/>
      <c r="Q165" s="106"/>
      <c r="R165" s="2"/>
      <c r="S165" s="2"/>
      <c r="T165" s="2"/>
      <c r="U165" s="2"/>
      <c r="V165" s="2"/>
      <c r="W165" s="2"/>
    </row>
    <row r="166" spans="2:23">
      <c r="B166" s="109"/>
      <c r="C166" s="109"/>
      <c r="D166" s="109"/>
      <c r="E166" s="109"/>
      <c r="F166" s="109"/>
      <c r="G166" s="109"/>
      <c r="H166" s="109"/>
      <c r="I166" s="109"/>
      <c r="J166" s="106"/>
      <c r="K166" s="106"/>
      <c r="L166" s="106"/>
      <c r="M166" s="106"/>
      <c r="N166" s="106"/>
      <c r="O166" s="106"/>
      <c r="P166" s="106"/>
      <c r="Q166" s="106"/>
      <c r="R166" s="2"/>
      <c r="S166" s="2"/>
      <c r="T166" s="2"/>
      <c r="U166" s="2"/>
      <c r="V166" s="2"/>
      <c r="W166" s="2"/>
    </row>
    <row r="167" spans="2:23">
      <c r="B167" s="109"/>
      <c r="C167" s="109"/>
      <c r="D167" s="109"/>
      <c r="E167" s="109"/>
      <c r="F167" s="109"/>
      <c r="G167" s="109"/>
      <c r="H167" s="109"/>
      <c r="I167" s="109"/>
      <c r="J167" s="106"/>
      <c r="K167" s="106"/>
      <c r="L167" s="106"/>
      <c r="M167" s="106"/>
      <c r="N167" s="106"/>
      <c r="O167" s="106"/>
      <c r="P167" s="106"/>
      <c r="Q167" s="106"/>
      <c r="R167" s="2"/>
      <c r="S167" s="2"/>
      <c r="T167" s="2"/>
      <c r="U167" s="2"/>
      <c r="V167" s="2"/>
      <c r="W167" s="2"/>
    </row>
    <row r="168" spans="2:23">
      <c r="B168" s="109"/>
      <c r="C168" s="109"/>
      <c r="D168" s="109"/>
      <c r="E168" s="109"/>
      <c r="F168" s="109"/>
      <c r="G168" s="109"/>
      <c r="H168" s="109"/>
      <c r="I168" s="109"/>
      <c r="J168" s="106"/>
      <c r="K168" s="106"/>
      <c r="L168" s="106"/>
      <c r="M168" s="106"/>
      <c r="N168" s="106"/>
      <c r="O168" s="106"/>
      <c r="P168" s="106"/>
      <c r="Q168" s="106"/>
      <c r="R168" s="2"/>
      <c r="S168" s="2"/>
      <c r="T168" s="2"/>
      <c r="U168" s="2"/>
      <c r="V168" s="2"/>
      <c r="W168" s="2"/>
    </row>
    <row r="169" spans="2:23">
      <c r="B169" s="109"/>
      <c r="C169" s="109"/>
      <c r="D169" s="109"/>
      <c r="E169" s="109"/>
      <c r="F169" s="109"/>
      <c r="G169" s="109"/>
      <c r="H169" s="109"/>
      <c r="I169" s="109"/>
      <c r="J169" s="106"/>
      <c r="K169" s="106"/>
      <c r="L169" s="106"/>
      <c r="M169" s="106"/>
      <c r="N169" s="106"/>
      <c r="O169" s="106"/>
      <c r="P169" s="106"/>
      <c r="Q169" s="106"/>
      <c r="R169" s="2"/>
      <c r="S169" s="2"/>
      <c r="T169" s="2"/>
      <c r="U169" s="2"/>
      <c r="V169" s="2"/>
      <c r="W169" s="2"/>
    </row>
    <row r="170" spans="2:23" ht="13.15">
      <c r="B170" s="112" t="s">
        <v>69</v>
      </c>
      <c r="C170" s="109"/>
      <c r="D170" s="109"/>
      <c r="E170" s="109"/>
      <c r="F170" s="109"/>
      <c r="G170" s="109"/>
      <c r="H170" s="109"/>
      <c r="I170" s="109"/>
      <c r="J170" s="106"/>
      <c r="K170" s="106"/>
      <c r="L170" s="106"/>
      <c r="M170" s="106"/>
      <c r="N170" s="106"/>
      <c r="O170" s="106"/>
      <c r="P170" s="106"/>
      <c r="Q170" s="106"/>
      <c r="R170" s="2"/>
      <c r="S170" s="2"/>
      <c r="T170" s="2"/>
      <c r="U170" s="2"/>
      <c r="V170" s="2"/>
      <c r="W170" s="2"/>
    </row>
    <row r="171" spans="2:23" ht="13.15">
      <c r="B171" s="112" t="s">
        <v>4</v>
      </c>
      <c r="C171" s="109">
        <f>$C$6</f>
        <v>0</v>
      </c>
      <c r="D171" s="109"/>
      <c r="E171" s="109"/>
      <c r="F171" s="109"/>
      <c r="G171" s="109"/>
      <c r="H171" s="109"/>
      <c r="I171" s="109"/>
      <c r="J171" s="106"/>
      <c r="K171" s="106"/>
      <c r="L171" s="106"/>
      <c r="M171" s="106"/>
      <c r="N171" s="106"/>
      <c r="O171" s="106"/>
      <c r="P171" s="106"/>
      <c r="Q171" s="106"/>
      <c r="R171" s="2"/>
      <c r="S171" s="2"/>
      <c r="T171" s="2"/>
      <c r="U171" s="2"/>
      <c r="V171" s="2"/>
      <c r="W171" s="2"/>
    </row>
    <row r="172" spans="2:23">
      <c r="B172" s="113" t="s">
        <v>70</v>
      </c>
      <c r="C172" s="113" t="s">
        <v>71</v>
      </c>
      <c r="D172" s="114"/>
      <c r="E172" s="114"/>
      <c r="F172" s="115">
        <f>B181</f>
        <v>0</v>
      </c>
      <c r="G172" s="114"/>
      <c r="H172" s="109"/>
      <c r="I172" s="109"/>
      <c r="J172" s="106"/>
      <c r="K172" s="106"/>
      <c r="L172" s="106"/>
      <c r="M172" s="106"/>
      <c r="N172" s="106"/>
      <c r="O172" s="106"/>
      <c r="P172" s="106"/>
      <c r="Q172" s="106"/>
      <c r="R172" s="2"/>
      <c r="S172" s="2"/>
      <c r="T172" s="2"/>
      <c r="U172" s="2"/>
      <c r="V172" s="2"/>
      <c r="W172" s="2"/>
    </row>
    <row r="173" spans="2:23">
      <c r="B173" s="113" t="e">
        <f>MIN(C151:C152,F151:F152)</f>
        <v>#VALUE!</v>
      </c>
      <c r="C173" s="116" t="e">
        <f>IF(B173&gt;0,(B173-(0.05*B173)),(B173+(0.05*B173)))</f>
        <v>#VALUE!</v>
      </c>
      <c r="D173" s="114"/>
      <c r="E173" s="114"/>
      <c r="F173" s="113" t="e">
        <f>MIN(C183:C184,D183:D184)</f>
        <v>#VALUE!</v>
      </c>
      <c r="G173" s="116" t="e">
        <f>IF(F173&gt;0,(F173-(0.05*F173)),(F173+(0.05*F173)))</f>
        <v>#VALUE!</v>
      </c>
      <c r="H173" s="109"/>
      <c r="I173" s="109"/>
      <c r="J173" s="106"/>
      <c r="K173" s="106"/>
      <c r="L173" s="106"/>
      <c r="M173" s="106"/>
      <c r="N173" s="106"/>
      <c r="O173" s="106"/>
      <c r="P173" s="106"/>
      <c r="Q173" s="106"/>
      <c r="R173" s="2"/>
      <c r="S173" s="2"/>
      <c r="T173" s="2"/>
      <c r="U173" s="2"/>
      <c r="V173" s="2"/>
      <c r="W173" s="2"/>
    </row>
    <row r="174" spans="2:23">
      <c r="B174" s="113" t="e">
        <f>MAX(C151:C152,F151:F152)</f>
        <v>#VALUE!</v>
      </c>
      <c r="C174" s="116" t="e">
        <f>B174+(B174*0.05)</f>
        <v>#VALUE!</v>
      </c>
      <c r="D174" s="114"/>
      <c r="E174" s="114"/>
      <c r="F174" s="113" t="e">
        <f>MAX(C183:D184)</f>
        <v>#VALUE!</v>
      </c>
      <c r="G174" s="116" t="e">
        <f>F174+(F174*0.05)</f>
        <v>#VALUE!</v>
      </c>
      <c r="H174" s="109"/>
      <c r="I174" s="109"/>
      <c r="J174" s="106"/>
      <c r="K174" s="106"/>
      <c r="L174" s="106"/>
      <c r="M174" s="106"/>
      <c r="N174" s="106"/>
      <c r="O174" s="106"/>
      <c r="P174" s="106"/>
      <c r="Q174" s="106"/>
      <c r="R174" s="2"/>
      <c r="S174" s="2"/>
      <c r="T174" s="2"/>
      <c r="U174" s="2"/>
      <c r="V174" s="2"/>
      <c r="W174" s="2"/>
    </row>
    <row r="175" spans="2:23">
      <c r="B175" s="109"/>
      <c r="C175" s="109"/>
      <c r="D175" s="109"/>
      <c r="E175" s="109"/>
      <c r="F175" s="109"/>
      <c r="G175" s="109"/>
      <c r="H175" s="109"/>
      <c r="I175" s="109"/>
      <c r="J175" s="106"/>
      <c r="K175" s="106"/>
      <c r="L175" s="106"/>
      <c r="M175" s="106"/>
      <c r="N175" s="106"/>
      <c r="O175" s="106"/>
      <c r="P175" s="106"/>
      <c r="Q175" s="106"/>
      <c r="R175" s="2"/>
      <c r="S175" s="2"/>
      <c r="T175" s="2"/>
      <c r="U175" s="2"/>
      <c r="V175" s="2"/>
      <c r="W175" s="2"/>
    </row>
    <row r="176" spans="2:23">
      <c r="B176" s="109"/>
      <c r="C176" s="109"/>
      <c r="D176" s="109"/>
      <c r="E176" s="109"/>
      <c r="F176" s="109"/>
      <c r="G176" s="109"/>
      <c r="H176" s="109"/>
      <c r="I176" s="109"/>
      <c r="J176" s="106"/>
      <c r="K176" s="106"/>
      <c r="L176" s="106"/>
      <c r="M176" s="106"/>
      <c r="N176" s="106"/>
      <c r="O176" s="106"/>
      <c r="P176" s="106"/>
      <c r="Q176" s="106"/>
      <c r="R176" s="2"/>
      <c r="S176" s="2"/>
      <c r="T176" s="2"/>
      <c r="U176" s="2"/>
      <c r="V176" s="2"/>
      <c r="W176" s="2"/>
    </row>
    <row r="177" spans="2:28">
      <c r="B177" s="109"/>
      <c r="C177" s="109"/>
      <c r="D177" s="109"/>
      <c r="E177" s="109"/>
      <c r="F177" s="109"/>
      <c r="G177" s="109"/>
      <c r="H177" s="109"/>
      <c r="I177" s="109"/>
      <c r="J177" s="106"/>
      <c r="K177" s="106"/>
      <c r="L177" s="106"/>
      <c r="M177" s="106"/>
      <c r="N177" s="106"/>
      <c r="O177" s="106"/>
      <c r="P177" s="106"/>
      <c r="Q177" s="106"/>
      <c r="R177" s="2"/>
      <c r="S177" s="2"/>
      <c r="T177" s="2"/>
      <c r="U177" s="2"/>
      <c r="V177" s="2"/>
      <c r="W177" s="2"/>
    </row>
    <row r="178" spans="2:28">
      <c r="B178" s="109"/>
      <c r="C178" s="109"/>
      <c r="D178" s="109"/>
      <c r="E178" s="109"/>
      <c r="F178" s="109"/>
      <c r="G178" s="109"/>
      <c r="H178" s="109"/>
      <c r="I178" s="109"/>
      <c r="J178" s="106"/>
      <c r="K178" s="106"/>
      <c r="L178" s="106"/>
      <c r="M178" s="106"/>
      <c r="N178" s="106"/>
      <c r="O178" s="106"/>
      <c r="P178" s="106"/>
      <c r="Q178" s="106"/>
      <c r="R178" s="2"/>
      <c r="S178" s="2"/>
      <c r="T178" s="2"/>
      <c r="U178" s="2"/>
      <c r="V178" s="2"/>
      <c r="W178" s="2"/>
    </row>
    <row r="179" spans="2:28" ht="13.15">
      <c r="B179" s="112" t="s">
        <v>72</v>
      </c>
      <c r="C179" s="109"/>
      <c r="D179" s="109"/>
      <c r="E179" s="109"/>
      <c r="F179" s="109"/>
      <c r="G179" s="109"/>
      <c r="H179" s="109"/>
      <c r="I179" s="109"/>
      <c r="J179" s="106"/>
      <c r="K179" s="106"/>
      <c r="L179" s="106"/>
      <c r="M179" s="106"/>
      <c r="N179" s="106"/>
      <c r="O179" s="106"/>
      <c r="P179" s="106"/>
      <c r="Q179" s="106"/>
      <c r="R179" s="2"/>
      <c r="S179" s="2"/>
      <c r="T179" s="2"/>
      <c r="U179" s="2"/>
      <c r="V179" s="2"/>
      <c r="W179" s="2"/>
    </row>
    <row r="180" spans="2:28" ht="13.15">
      <c r="B180" s="112" t="s">
        <v>4</v>
      </c>
      <c r="C180" s="109">
        <f>$C$6</f>
        <v>0</v>
      </c>
      <c r="D180" s="109"/>
      <c r="E180" s="109"/>
      <c r="F180" s="109"/>
      <c r="G180" s="109"/>
      <c r="H180" s="109"/>
      <c r="I180" s="109"/>
      <c r="J180" s="106"/>
      <c r="K180" s="106"/>
      <c r="L180" s="106"/>
      <c r="M180" s="106"/>
      <c r="N180" s="106"/>
      <c r="O180" s="106"/>
      <c r="P180" s="106"/>
      <c r="Q180" s="106"/>
      <c r="R180" s="2"/>
      <c r="S180" s="2"/>
      <c r="T180" s="2"/>
      <c r="U180" s="2"/>
      <c r="V180" s="2"/>
      <c r="W180" s="2"/>
    </row>
    <row r="181" spans="2:28">
      <c r="B181" s="109"/>
      <c r="C181" s="109" t="s">
        <v>34</v>
      </c>
      <c r="D181" s="109"/>
      <c r="E181" s="109"/>
      <c r="F181" s="109"/>
      <c r="G181" s="109"/>
      <c r="H181" s="109"/>
      <c r="I181" s="109"/>
      <c r="J181" s="106"/>
      <c r="K181" s="106"/>
      <c r="L181" s="106"/>
      <c r="M181" s="106"/>
      <c r="N181" s="106"/>
      <c r="O181" s="106"/>
      <c r="P181" s="106"/>
      <c r="Q181" s="106"/>
      <c r="R181" s="2"/>
      <c r="S181" s="2"/>
      <c r="T181" s="2"/>
      <c r="U181" s="2"/>
      <c r="V181" s="2"/>
      <c r="W181" s="2"/>
    </row>
    <row r="182" spans="2:28">
      <c r="B182" s="110" t="str">
        <f>$C$11</f>
        <v>A</v>
      </c>
      <c r="C182" s="109" t="str">
        <f>C12&amp;" = "&amp; D12</f>
        <v>B = -1</v>
      </c>
      <c r="D182" s="109" t="str">
        <f>C12 &amp; " = " &amp;E12</f>
        <v>B = 1</v>
      </c>
      <c r="E182" s="109"/>
      <c r="F182" s="109"/>
      <c r="G182" s="109"/>
      <c r="H182" s="109"/>
      <c r="I182" s="109"/>
      <c r="J182" s="106"/>
      <c r="K182" s="106"/>
      <c r="L182" s="106"/>
      <c r="M182" s="106"/>
      <c r="N182" s="106"/>
      <c r="O182" s="106"/>
      <c r="P182" s="106"/>
      <c r="Q182" s="106"/>
      <c r="R182" s="2"/>
      <c r="S182" s="2"/>
      <c r="T182" s="2"/>
      <c r="U182" s="2"/>
      <c r="V182" s="2"/>
      <c r="W182" s="2"/>
    </row>
    <row r="183" spans="2:28">
      <c r="B183" s="109">
        <f>$D$11</f>
        <v>-1</v>
      </c>
      <c r="C183" s="109" t="e">
        <f>((IF(AND($D$25=-1,$E$25=-1),$G$25))+(IF(AND($D$26=-1,$E$26=-1),$G$26))+(IF(AND($D$27=-1,$E$27=-1),$G$27))+(IF(AND($D$28=-1,$E$28=-1),$G$28)))</f>
        <v>#VALUE!</v>
      </c>
      <c r="D183" s="109" t="e">
        <f>((IF(AND($D$25=-1,$E$25=1),$G$25))+(IF(AND($D$26=-1,$E$26=1),$G$26))+(IF(AND($D$27=-1,$E$27=1),$G$27))+(IF(AND($D$28=-1,$E$28=1),$G$28)))</f>
        <v>#VALUE!</v>
      </c>
      <c r="E183" s="109"/>
      <c r="F183" s="109"/>
      <c r="G183" s="109"/>
      <c r="H183" s="109"/>
      <c r="I183" s="109"/>
      <c r="J183" s="106"/>
      <c r="K183" s="106"/>
      <c r="L183" s="106"/>
      <c r="M183" s="106"/>
      <c r="N183" s="106"/>
      <c r="O183" s="106"/>
      <c r="P183" s="106"/>
      <c r="Q183" s="106"/>
      <c r="R183" s="2"/>
      <c r="S183" s="2"/>
      <c r="T183" s="2"/>
      <c r="U183" s="2"/>
      <c r="V183" s="2"/>
      <c r="W183" s="2"/>
    </row>
    <row r="184" spans="2:28">
      <c r="B184" s="109">
        <f>$E$11</f>
        <v>1</v>
      </c>
      <c r="C184" s="109" t="e">
        <f>((IF(AND($D$25=1,$E$25=-1),$G$25))+(IF(AND($D$26=1,$E$26=-1),$G$26))+(IF(AND($D$27=1,$E$27=-1),$G$27))+(IF(AND($D$28=1,$E$28=-1),$G$28)))</f>
        <v>#VALUE!</v>
      </c>
      <c r="D184" s="109" t="e">
        <f>((IF(AND($D$25=1,$E$25=1),$G$25))+(IF(AND($D$26=1,$E$26=1),$G$26))+(IF(AND($D$27=1,$E$27=1),$G$27))+(IF(AND($D$28=1,$E$28=1),$G$28)))</f>
        <v>#VALUE!</v>
      </c>
      <c r="E184" s="109"/>
      <c r="F184" s="109"/>
      <c r="G184" s="109"/>
      <c r="H184" s="109"/>
      <c r="I184" s="109"/>
      <c r="J184" s="106"/>
      <c r="K184" s="106"/>
      <c r="L184" s="106"/>
      <c r="M184" s="106"/>
      <c r="N184" s="106"/>
      <c r="O184" s="106"/>
      <c r="P184" s="106"/>
      <c r="Q184" s="106"/>
      <c r="R184" s="2"/>
      <c r="S184" s="2"/>
      <c r="T184" s="2"/>
      <c r="U184" s="2"/>
      <c r="V184" s="2"/>
      <c r="W184" s="2"/>
    </row>
    <row r="185" spans="2:28">
      <c r="B185" s="109"/>
      <c r="C185" s="109"/>
      <c r="D185" s="109"/>
      <c r="E185" s="109"/>
      <c r="F185" s="109"/>
      <c r="G185" s="109"/>
      <c r="H185" s="109"/>
      <c r="I185" s="109"/>
      <c r="J185" s="106"/>
      <c r="K185" s="106"/>
      <c r="L185" s="106"/>
      <c r="M185" s="106"/>
      <c r="N185" s="106"/>
      <c r="O185" s="106"/>
      <c r="P185" s="106"/>
      <c r="Q185" s="106"/>
      <c r="R185" s="2"/>
      <c r="S185" s="2"/>
      <c r="T185" s="2"/>
      <c r="U185" s="2"/>
      <c r="V185" s="2"/>
      <c r="W185" s="2"/>
    </row>
    <row r="186" spans="2:28" ht="13.15">
      <c r="B186" s="112"/>
      <c r="C186" s="109"/>
      <c r="D186" s="109"/>
      <c r="E186" s="109"/>
      <c r="F186" s="109"/>
      <c r="G186" s="109"/>
      <c r="H186" s="109"/>
      <c r="I186" s="109"/>
      <c r="J186" s="106"/>
      <c r="K186" s="106"/>
      <c r="L186" s="106"/>
      <c r="M186" s="106"/>
      <c r="N186" s="106"/>
      <c r="O186" s="106"/>
      <c r="P186" s="106"/>
      <c r="Q186" s="106"/>
      <c r="R186" s="2"/>
      <c r="S186" s="2"/>
      <c r="T186" s="2"/>
      <c r="U186" s="2"/>
      <c r="V186" s="2"/>
      <c r="W186" s="2"/>
    </row>
    <row r="187" spans="2:28" ht="13.15">
      <c r="B187" s="112"/>
      <c r="C187" s="109"/>
      <c r="D187" s="109"/>
      <c r="E187" s="109"/>
      <c r="F187" s="109"/>
      <c r="G187" s="109"/>
      <c r="H187" s="109"/>
      <c r="I187" s="109"/>
      <c r="J187" s="106"/>
      <c r="K187" s="106"/>
      <c r="L187" s="106"/>
      <c r="M187" s="106"/>
      <c r="N187" s="106"/>
      <c r="O187" s="106"/>
      <c r="P187" s="106"/>
      <c r="Q187" s="106"/>
      <c r="R187" s="2"/>
      <c r="S187" s="2"/>
      <c r="T187" s="2"/>
      <c r="U187" s="2"/>
      <c r="V187" s="111"/>
      <c r="W187" s="2"/>
      <c r="AB187" s="117"/>
    </row>
    <row r="188" spans="2:28" ht="13.15">
      <c r="B188" s="112"/>
      <c r="C188" s="109"/>
      <c r="D188" s="109"/>
      <c r="E188" s="109"/>
      <c r="F188" s="109"/>
      <c r="G188" s="109"/>
      <c r="H188" s="109"/>
      <c r="I188" s="109"/>
      <c r="J188" s="106"/>
      <c r="K188" s="106"/>
      <c r="L188" s="106"/>
      <c r="M188" s="106"/>
      <c r="N188" s="106"/>
      <c r="O188" s="106"/>
      <c r="P188" s="106"/>
      <c r="Q188" s="106"/>
      <c r="R188" s="2"/>
      <c r="S188" s="2"/>
      <c r="T188" s="2"/>
      <c r="U188" s="2"/>
      <c r="V188" s="2"/>
      <c r="W188" s="2"/>
    </row>
    <row r="189" spans="2:28">
      <c r="B189" s="109"/>
      <c r="C189" s="109"/>
      <c r="D189" s="109"/>
      <c r="E189" s="109"/>
      <c r="F189" s="109"/>
      <c r="G189" s="109"/>
      <c r="H189" s="109"/>
      <c r="I189" s="109"/>
      <c r="J189" s="106"/>
      <c r="K189" s="106"/>
      <c r="L189" s="106"/>
      <c r="M189" s="106"/>
      <c r="N189" s="106"/>
      <c r="O189" s="106"/>
      <c r="P189" s="108"/>
      <c r="Q189" s="106"/>
      <c r="R189" s="2"/>
      <c r="S189" s="2"/>
      <c r="T189" s="2"/>
      <c r="U189" s="2"/>
      <c r="V189" s="2"/>
      <c r="W189" s="2"/>
    </row>
    <row r="190" spans="2:28">
      <c r="B190" s="110"/>
      <c r="C190" s="109"/>
      <c r="D190" s="109"/>
      <c r="E190" s="109"/>
      <c r="F190" s="109"/>
      <c r="G190" s="109"/>
      <c r="H190" s="109"/>
      <c r="I190" s="110"/>
      <c r="J190" s="106"/>
      <c r="K190" s="106"/>
      <c r="L190" s="106"/>
      <c r="M190" s="106"/>
      <c r="N190" s="106"/>
      <c r="O190" s="106"/>
      <c r="P190" s="106"/>
      <c r="Q190" s="106"/>
      <c r="R190" s="2"/>
      <c r="S190" s="2"/>
      <c r="T190" s="2"/>
      <c r="U190" s="2"/>
      <c r="V190" s="2"/>
      <c r="W190" s="2"/>
    </row>
    <row r="191" spans="2:28">
      <c r="B191" s="109"/>
      <c r="C191" s="109"/>
      <c r="D191" s="109"/>
      <c r="E191" s="109"/>
      <c r="F191" s="109"/>
      <c r="G191" s="109"/>
      <c r="H191" s="109"/>
      <c r="I191" s="109"/>
      <c r="J191" s="106"/>
      <c r="K191" s="106"/>
      <c r="L191" s="106"/>
      <c r="M191" s="106"/>
      <c r="N191" s="106"/>
      <c r="O191" s="106"/>
      <c r="P191" s="106"/>
      <c r="Q191" s="106"/>
      <c r="R191" s="2"/>
      <c r="S191" s="2"/>
      <c r="T191" s="2"/>
      <c r="U191" s="2"/>
      <c r="V191" s="2"/>
      <c r="W191" s="2"/>
    </row>
    <row r="192" spans="2:28">
      <c r="B192" s="109"/>
      <c r="C192" s="109"/>
      <c r="D192" s="109"/>
      <c r="E192" s="109"/>
      <c r="F192" s="109"/>
      <c r="G192" s="109"/>
      <c r="H192" s="109"/>
      <c r="I192" s="109"/>
      <c r="J192" s="106"/>
      <c r="K192" s="106"/>
      <c r="L192" s="106"/>
      <c r="M192" s="106"/>
      <c r="N192" s="106"/>
      <c r="O192" s="108"/>
      <c r="P192" s="106"/>
      <c r="Q192" s="106"/>
      <c r="R192" s="2"/>
      <c r="S192" s="2"/>
      <c r="T192" s="2"/>
      <c r="U192" s="2"/>
      <c r="V192" s="2"/>
      <c r="W192" s="2"/>
    </row>
    <row r="193" spans="2:23">
      <c r="B193" s="109"/>
      <c r="C193" s="109"/>
      <c r="D193" s="109"/>
      <c r="E193" s="109"/>
      <c r="F193" s="109"/>
      <c r="G193" s="109"/>
      <c r="H193" s="109"/>
      <c r="I193" s="109"/>
      <c r="J193" s="106"/>
      <c r="K193" s="106"/>
      <c r="L193" s="106"/>
      <c r="M193" s="106"/>
      <c r="N193" s="106"/>
      <c r="O193" s="106"/>
      <c r="P193" s="106"/>
      <c r="Q193" s="106"/>
      <c r="R193" s="2"/>
      <c r="S193" s="2"/>
      <c r="T193" s="2"/>
      <c r="U193" s="2"/>
      <c r="V193" s="2"/>
      <c r="W193" s="2"/>
    </row>
    <row r="194" spans="2:23">
      <c r="B194" s="109"/>
      <c r="C194" s="109"/>
      <c r="D194" s="109"/>
      <c r="E194" s="109"/>
      <c r="F194" s="109"/>
      <c r="G194" s="109"/>
      <c r="H194" s="109"/>
      <c r="I194" s="109"/>
      <c r="J194" s="106"/>
      <c r="K194" s="106"/>
      <c r="L194" s="106"/>
      <c r="M194" s="106"/>
      <c r="N194" s="106"/>
      <c r="O194" s="106"/>
      <c r="P194" s="106"/>
      <c r="Q194" s="106"/>
      <c r="R194" s="2"/>
      <c r="S194" s="2"/>
      <c r="T194" s="2"/>
      <c r="U194" s="2"/>
      <c r="V194" s="2"/>
      <c r="W194" s="2"/>
    </row>
    <row r="195" spans="2:23">
      <c r="B195" s="109"/>
      <c r="C195" s="109"/>
      <c r="D195" s="109"/>
      <c r="E195" s="109"/>
      <c r="F195" s="109"/>
      <c r="G195" s="109"/>
      <c r="H195" s="109"/>
      <c r="I195" s="109"/>
      <c r="J195" s="106"/>
      <c r="K195" s="106"/>
      <c r="L195" s="106"/>
      <c r="M195" s="106"/>
      <c r="N195" s="106"/>
      <c r="O195" s="106"/>
      <c r="P195" s="106"/>
      <c r="Q195" s="106"/>
      <c r="R195" s="2"/>
      <c r="S195" s="2"/>
      <c r="T195" s="2"/>
      <c r="U195" s="2"/>
      <c r="V195" s="2"/>
      <c r="W195" s="2"/>
    </row>
    <row r="196" spans="2:23">
      <c r="B196" s="109"/>
      <c r="C196" s="109"/>
      <c r="D196" s="109"/>
      <c r="E196" s="109"/>
      <c r="F196" s="109"/>
      <c r="G196" s="109"/>
      <c r="H196" s="109"/>
      <c r="I196" s="109"/>
      <c r="J196" s="106"/>
      <c r="K196" s="106"/>
      <c r="L196" s="106"/>
      <c r="M196" s="106"/>
      <c r="N196" s="106"/>
      <c r="O196" s="106"/>
      <c r="P196" s="106"/>
      <c r="Q196" s="106"/>
      <c r="R196" s="2"/>
      <c r="S196" s="2"/>
      <c r="T196" s="2"/>
      <c r="U196" s="2"/>
      <c r="V196" s="2"/>
      <c r="W196" s="2"/>
    </row>
    <row r="197" spans="2:23">
      <c r="B197" s="109"/>
      <c r="C197" s="109"/>
      <c r="D197" s="109"/>
      <c r="E197" s="109"/>
      <c r="F197" s="109"/>
      <c r="G197" s="109"/>
      <c r="H197" s="109"/>
      <c r="I197" s="109"/>
      <c r="J197" s="106"/>
      <c r="K197" s="106"/>
      <c r="L197" s="106"/>
      <c r="M197" s="106"/>
      <c r="N197" s="106"/>
      <c r="O197" s="106"/>
      <c r="P197" s="106"/>
      <c r="Q197" s="106"/>
      <c r="R197" s="2"/>
      <c r="S197" s="2"/>
      <c r="T197" s="2"/>
      <c r="U197" s="2"/>
      <c r="V197" s="2"/>
      <c r="W197" s="2"/>
    </row>
    <row r="198" spans="2:23">
      <c r="B198" s="106"/>
      <c r="C198" s="106"/>
      <c r="D198" s="106"/>
      <c r="E198" s="106"/>
      <c r="F198" s="106"/>
      <c r="G198" s="106"/>
      <c r="H198" s="106"/>
      <c r="I198" s="106"/>
      <c r="J198" s="106"/>
      <c r="K198" s="106"/>
      <c r="L198" s="106"/>
      <c r="M198" s="106"/>
      <c r="N198" s="106"/>
      <c r="O198" s="106"/>
      <c r="P198" s="106"/>
      <c r="Q198" s="106"/>
      <c r="R198" s="2"/>
      <c r="S198" s="2"/>
      <c r="T198" s="2"/>
      <c r="U198" s="2"/>
      <c r="V198" s="2"/>
      <c r="W198" s="2"/>
    </row>
    <row r="199" spans="2:23"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2"/>
      <c r="S199" s="2"/>
      <c r="T199" s="2"/>
      <c r="U199" s="2"/>
      <c r="V199" s="2"/>
      <c r="W199" s="2"/>
    </row>
    <row r="200" spans="2:23">
      <c r="B200" s="106"/>
      <c r="C200" s="106"/>
      <c r="D200" s="106"/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06"/>
      <c r="R200" s="2"/>
      <c r="S200" s="2"/>
      <c r="T200" s="2"/>
      <c r="U200" s="2"/>
      <c r="V200" s="2"/>
      <c r="W200" s="2"/>
    </row>
    <row r="201" spans="2:23">
      <c r="B201" s="106"/>
      <c r="C201" s="106"/>
      <c r="D201" s="106"/>
      <c r="E201" s="106"/>
      <c r="F201" s="106"/>
      <c r="G201" s="106"/>
      <c r="H201" s="106"/>
      <c r="I201" s="106"/>
      <c r="J201" s="106"/>
      <c r="K201" s="106"/>
      <c r="L201" s="106"/>
      <c r="M201" s="106"/>
      <c r="N201" s="106"/>
      <c r="O201" s="106"/>
      <c r="P201" s="106"/>
      <c r="Q201" s="106"/>
      <c r="R201" s="2"/>
      <c r="S201" s="2"/>
      <c r="T201" s="2"/>
      <c r="U201" s="2"/>
      <c r="V201" s="2"/>
      <c r="W201" s="2"/>
    </row>
    <row r="202" spans="2:23">
      <c r="B202" s="106"/>
      <c r="C202" s="106"/>
      <c r="D202" s="106"/>
      <c r="E202" s="106"/>
      <c r="F202" s="106"/>
      <c r="G202" s="106"/>
      <c r="H202" s="106"/>
      <c r="I202" s="106"/>
      <c r="J202" s="106"/>
      <c r="K202" s="106"/>
      <c r="L202" s="106"/>
      <c r="M202" s="106"/>
      <c r="N202" s="106"/>
      <c r="O202" s="106"/>
      <c r="P202" s="106"/>
      <c r="Q202" s="106"/>
      <c r="R202" s="2"/>
      <c r="S202" s="2"/>
      <c r="T202" s="2"/>
      <c r="U202" s="2"/>
      <c r="V202" s="2"/>
      <c r="W202" s="2"/>
    </row>
    <row r="203" spans="2:23">
      <c r="B203" s="106"/>
      <c r="C203" s="106"/>
      <c r="D203" s="106"/>
      <c r="E203" s="106"/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106"/>
      <c r="Q203" s="106"/>
      <c r="R203" s="2"/>
      <c r="S203" s="2"/>
      <c r="T203" s="2"/>
      <c r="U203" s="2"/>
      <c r="V203" s="2"/>
      <c r="W203" s="2"/>
    </row>
    <row r="204" spans="2:23">
      <c r="B204" s="106"/>
      <c r="C204" s="106"/>
      <c r="D204" s="106"/>
      <c r="E204" s="106"/>
      <c r="F204" s="106"/>
      <c r="G204" s="106"/>
      <c r="H204" s="106"/>
      <c r="I204" s="106"/>
      <c r="J204" s="106"/>
      <c r="K204" s="106"/>
      <c r="L204" s="106"/>
      <c r="M204" s="106"/>
      <c r="N204" s="106"/>
      <c r="O204" s="106"/>
      <c r="P204" s="106"/>
      <c r="Q204" s="106"/>
      <c r="R204" s="2"/>
      <c r="S204" s="2"/>
      <c r="T204" s="111"/>
      <c r="U204" s="2"/>
      <c r="V204" s="2"/>
      <c r="W204" s="2"/>
    </row>
    <row r="205" spans="2:23">
      <c r="B205" s="106"/>
      <c r="C205" s="106"/>
      <c r="D205" s="106"/>
      <c r="E205" s="106"/>
      <c r="F205" s="106"/>
      <c r="G205" s="106"/>
      <c r="H205" s="106"/>
      <c r="I205" s="106"/>
      <c r="J205" s="106"/>
      <c r="K205" s="106"/>
      <c r="L205" s="106"/>
      <c r="M205" s="106"/>
      <c r="N205" s="106"/>
      <c r="O205" s="106"/>
      <c r="P205" s="106"/>
      <c r="Q205" s="106"/>
      <c r="R205" s="2"/>
      <c r="S205" s="2"/>
      <c r="T205" s="2"/>
      <c r="U205" s="2"/>
      <c r="V205" s="2"/>
      <c r="W205" s="2"/>
    </row>
    <row r="206" spans="2:23">
      <c r="B206" s="106"/>
      <c r="C206" s="106"/>
      <c r="D206" s="106"/>
      <c r="E206" s="106"/>
      <c r="F206" s="106"/>
      <c r="G206" s="106"/>
      <c r="H206" s="106"/>
      <c r="I206" s="106"/>
      <c r="J206" s="106"/>
      <c r="K206" s="106"/>
      <c r="L206" s="106"/>
      <c r="M206" s="106"/>
      <c r="N206" s="106"/>
      <c r="O206" s="106"/>
      <c r="P206" s="106"/>
      <c r="Q206" s="106"/>
      <c r="R206" s="2"/>
      <c r="S206" s="2"/>
      <c r="T206" s="2"/>
      <c r="U206" s="2"/>
      <c r="V206" s="2"/>
      <c r="W206" s="2"/>
    </row>
    <row r="207" spans="2:23">
      <c r="B207" s="106"/>
      <c r="C207" s="106"/>
      <c r="D207" s="106"/>
      <c r="E207" s="106"/>
      <c r="F207" s="106"/>
      <c r="G207" s="106"/>
      <c r="H207" s="106"/>
      <c r="I207" s="106"/>
      <c r="J207" s="106"/>
      <c r="K207" s="106"/>
      <c r="L207" s="106"/>
      <c r="M207" s="106"/>
      <c r="N207" s="106"/>
      <c r="O207" s="106"/>
      <c r="P207" s="106"/>
      <c r="Q207" s="106"/>
      <c r="R207" s="2"/>
      <c r="S207" s="2"/>
      <c r="T207" s="2"/>
      <c r="U207" s="2"/>
      <c r="V207" s="2"/>
      <c r="W207" s="2"/>
    </row>
    <row r="208" spans="2:23">
      <c r="B208" s="106"/>
      <c r="C208" s="106"/>
      <c r="D208" s="106"/>
      <c r="E208" s="106"/>
      <c r="F208" s="106"/>
      <c r="G208" s="106"/>
      <c r="H208" s="106"/>
      <c r="I208" s="106"/>
      <c r="J208" s="106"/>
      <c r="K208" s="106"/>
      <c r="L208" s="106"/>
      <c r="M208" s="106"/>
      <c r="N208" s="106"/>
      <c r="O208" s="106"/>
      <c r="P208" s="106"/>
      <c r="Q208" s="106"/>
      <c r="R208" s="2"/>
      <c r="S208" s="2"/>
      <c r="T208" s="2"/>
      <c r="U208" s="2"/>
      <c r="V208" s="2"/>
      <c r="W208" s="2"/>
    </row>
    <row r="209" spans="2:23">
      <c r="B209" s="106"/>
      <c r="C209" s="106"/>
      <c r="D209" s="106"/>
      <c r="E209" s="106"/>
      <c r="F209" s="106"/>
      <c r="G209" s="106"/>
      <c r="H209" s="106"/>
      <c r="I209" s="106"/>
      <c r="J209" s="106"/>
      <c r="K209" s="106"/>
      <c r="L209" s="106"/>
      <c r="M209" s="106"/>
      <c r="N209" s="106"/>
      <c r="O209" s="106"/>
      <c r="P209" s="106"/>
      <c r="Q209" s="106"/>
      <c r="R209" s="2"/>
      <c r="S209" s="2"/>
      <c r="T209" s="2"/>
      <c r="U209" s="2"/>
      <c r="V209" s="2"/>
      <c r="W209" s="2"/>
    </row>
    <row r="210" spans="2:23">
      <c r="B210" s="106"/>
      <c r="C210" s="106"/>
      <c r="D210" s="106"/>
      <c r="E210" s="106"/>
      <c r="F210" s="106"/>
      <c r="G210" s="106"/>
      <c r="H210" s="106"/>
      <c r="I210" s="106"/>
      <c r="J210" s="106"/>
      <c r="K210" s="106"/>
      <c r="L210" s="106"/>
      <c r="M210" s="106"/>
      <c r="N210" s="106"/>
      <c r="O210" s="106"/>
      <c r="P210" s="106"/>
      <c r="Q210" s="106"/>
      <c r="R210" s="2"/>
      <c r="S210" s="2"/>
      <c r="T210" s="2"/>
      <c r="U210" s="2"/>
      <c r="V210" s="2"/>
      <c r="W210" s="2"/>
    </row>
    <row r="211" spans="2:23">
      <c r="B211" s="106"/>
      <c r="C211" s="106"/>
      <c r="D211" s="106"/>
      <c r="E211" s="106"/>
      <c r="F211" s="106"/>
      <c r="G211" s="106"/>
      <c r="H211" s="106"/>
      <c r="I211" s="106"/>
      <c r="J211" s="106"/>
      <c r="K211" s="106"/>
      <c r="L211" s="106"/>
      <c r="M211" s="106"/>
      <c r="N211" s="106"/>
      <c r="O211" s="106"/>
      <c r="P211" s="106"/>
      <c r="Q211" s="106"/>
      <c r="R211" s="2"/>
      <c r="S211" s="2"/>
      <c r="T211" s="2"/>
      <c r="U211" s="2"/>
      <c r="V211" s="2"/>
      <c r="W211" s="2"/>
    </row>
    <row r="212" spans="2:23">
      <c r="B212" s="106"/>
      <c r="C212" s="106"/>
      <c r="D212" s="106"/>
      <c r="E212" s="106"/>
      <c r="F212" s="106"/>
      <c r="G212" s="106"/>
      <c r="H212" s="106"/>
      <c r="I212" s="106"/>
      <c r="J212" s="106"/>
      <c r="K212" s="106"/>
      <c r="L212" s="106"/>
      <c r="M212" s="106"/>
      <c r="N212" s="106"/>
      <c r="O212" s="106"/>
      <c r="P212" s="106"/>
      <c r="Q212" s="106"/>
      <c r="R212" s="2"/>
      <c r="S212" s="2"/>
      <c r="T212" s="2"/>
      <c r="U212" s="2"/>
      <c r="V212" s="2"/>
      <c r="W212" s="2"/>
    </row>
    <row r="213" spans="2:23">
      <c r="B213" s="106"/>
      <c r="C213" s="106"/>
      <c r="D213" s="106"/>
      <c r="E213" s="106"/>
      <c r="F213" s="106"/>
      <c r="G213" s="106"/>
      <c r="H213" s="106"/>
      <c r="I213" s="106"/>
      <c r="J213" s="106"/>
      <c r="K213" s="106"/>
      <c r="L213" s="106"/>
      <c r="M213" s="106"/>
      <c r="N213" s="106"/>
      <c r="O213" s="106"/>
      <c r="P213" s="106"/>
      <c r="Q213" s="106"/>
      <c r="R213" s="2"/>
      <c r="S213" s="2"/>
      <c r="T213" s="2"/>
      <c r="U213" s="2"/>
      <c r="V213" s="2"/>
      <c r="W213" s="2"/>
    </row>
    <row r="214" spans="2:23">
      <c r="B214" s="106"/>
      <c r="C214" s="106"/>
      <c r="D214" s="106"/>
      <c r="E214" s="106"/>
      <c r="F214" s="106"/>
      <c r="G214" s="106"/>
      <c r="H214" s="106"/>
      <c r="I214" s="106"/>
      <c r="J214" s="106"/>
      <c r="K214" s="106"/>
      <c r="L214" s="106"/>
      <c r="M214" s="106"/>
      <c r="N214" s="106"/>
      <c r="O214" s="106"/>
      <c r="P214" s="106"/>
      <c r="Q214" s="106"/>
      <c r="R214" s="2"/>
      <c r="S214" s="2"/>
      <c r="T214" s="2"/>
      <c r="U214" s="2"/>
      <c r="V214" s="2"/>
      <c r="W214" s="2"/>
    </row>
    <row r="215" spans="2:23">
      <c r="B215" s="106"/>
      <c r="C215" s="106"/>
      <c r="D215" s="106"/>
      <c r="E215" s="106"/>
      <c r="F215" s="106"/>
      <c r="G215" s="106"/>
      <c r="H215" s="106"/>
      <c r="I215" s="106"/>
      <c r="J215" s="106"/>
      <c r="K215" s="106"/>
      <c r="L215" s="106"/>
      <c r="M215" s="106"/>
      <c r="N215" s="106"/>
      <c r="O215" s="106"/>
      <c r="P215" s="106"/>
      <c r="Q215" s="106"/>
      <c r="R215" s="2"/>
      <c r="S215" s="2"/>
      <c r="T215" s="2"/>
      <c r="U215" s="2"/>
      <c r="V215" s="2"/>
      <c r="W215" s="2"/>
    </row>
    <row r="216" spans="2:23">
      <c r="B216" s="106"/>
      <c r="C216" s="106"/>
      <c r="D216" s="106"/>
      <c r="E216" s="106"/>
      <c r="F216" s="106"/>
      <c r="G216" s="106"/>
      <c r="H216" s="106"/>
      <c r="I216" s="106"/>
      <c r="J216" s="106"/>
      <c r="K216" s="106"/>
      <c r="L216" s="106"/>
      <c r="M216" s="106"/>
      <c r="N216" s="106"/>
      <c r="O216" s="106"/>
      <c r="P216" s="106"/>
      <c r="Q216" s="106"/>
      <c r="R216" s="2"/>
      <c r="S216" s="2"/>
      <c r="T216" s="2"/>
      <c r="U216" s="2"/>
      <c r="V216" s="2"/>
      <c r="W216" s="2"/>
    </row>
    <row r="217" spans="2:23">
      <c r="B217" s="106"/>
      <c r="C217" s="106"/>
      <c r="D217" s="106"/>
      <c r="E217" s="106"/>
      <c r="F217" s="106"/>
      <c r="G217" s="106"/>
      <c r="H217" s="106"/>
      <c r="I217" s="106"/>
      <c r="J217" s="106"/>
      <c r="K217" s="106"/>
      <c r="L217" s="106"/>
      <c r="M217" s="106"/>
      <c r="N217" s="106"/>
      <c r="O217" s="106"/>
      <c r="P217" s="106"/>
      <c r="Q217" s="106"/>
      <c r="R217" s="2"/>
      <c r="S217" s="2"/>
      <c r="T217" s="2"/>
      <c r="U217" s="2"/>
      <c r="V217" s="2"/>
      <c r="W217" s="2"/>
    </row>
    <row r="218" spans="2:23">
      <c r="B218" s="106"/>
      <c r="C218" s="106"/>
      <c r="D218" s="106"/>
      <c r="E218" s="106"/>
      <c r="F218" s="106"/>
      <c r="G218" s="106"/>
      <c r="H218" s="106"/>
      <c r="I218" s="106"/>
      <c r="J218" s="106"/>
      <c r="K218" s="106"/>
      <c r="L218" s="106"/>
      <c r="M218" s="106"/>
      <c r="N218" s="106"/>
      <c r="O218" s="106"/>
      <c r="P218" s="106"/>
      <c r="Q218" s="106"/>
      <c r="R218" s="2"/>
      <c r="S218" s="2"/>
      <c r="T218" s="2"/>
      <c r="U218" s="2"/>
      <c r="V218" s="2"/>
      <c r="W218" s="2"/>
    </row>
    <row r="219" spans="2:23">
      <c r="B219" s="106"/>
      <c r="C219" s="106"/>
      <c r="D219" s="106"/>
      <c r="E219" s="106"/>
      <c r="F219" s="106"/>
      <c r="G219" s="106"/>
      <c r="H219" s="106"/>
      <c r="I219" s="106"/>
      <c r="J219" s="106"/>
      <c r="K219" s="106"/>
      <c r="L219" s="106"/>
      <c r="M219" s="106"/>
      <c r="N219" s="106"/>
      <c r="O219" s="106"/>
      <c r="P219" s="106"/>
      <c r="Q219" s="106"/>
      <c r="R219" s="2"/>
      <c r="S219" s="2"/>
      <c r="T219" s="2"/>
      <c r="U219" s="2"/>
      <c r="V219" s="2"/>
      <c r="W219" s="2"/>
    </row>
    <row r="220" spans="2:23">
      <c r="B220" s="106"/>
      <c r="C220" s="106"/>
      <c r="D220" s="106"/>
      <c r="E220" s="106"/>
      <c r="F220" s="106"/>
      <c r="G220" s="106"/>
      <c r="H220" s="106"/>
      <c r="I220" s="106"/>
      <c r="J220" s="106"/>
      <c r="K220" s="106"/>
      <c r="L220" s="106"/>
      <c r="M220" s="106"/>
      <c r="N220" s="106"/>
      <c r="O220" s="106"/>
      <c r="P220" s="106"/>
      <c r="Q220" s="106"/>
      <c r="R220" s="2"/>
      <c r="S220" s="2"/>
      <c r="T220" s="2"/>
      <c r="U220" s="2"/>
      <c r="V220" s="2"/>
      <c r="W220" s="2"/>
    </row>
    <row r="221" spans="2:23">
      <c r="B221" s="106"/>
      <c r="C221" s="106"/>
      <c r="D221" s="106"/>
      <c r="E221" s="106"/>
      <c r="F221" s="106"/>
      <c r="G221" s="106"/>
      <c r="H221" s="106"/>
      <c r="I221" s="106"/>
      <c r="J221" s="106"/>
      <c r="K221" s="106"/>
      <c r="L221" s="106"/>
      <c r="M221" s="106"/>
      <c r="N221" s="106"/>
      <c r="O221" s="106"/>
      <c r="P221" s="106"/>
      <c r="Q221" s="106"/>
      <c r="R221" s="2"/>
      <c r="S221" s="2"/>
      <c r="T221" s="2"/>
      <c r="U221" s="2"/>
      <c r="V221" s="2"/>
      <c r="W221" s="2"/>
    </row>
    <row r="222" spans="2:23">
      <c r="B222" s="106"/>
      <c r="C222" s="106"/>
      <c r="D222" s="106"/>
      <c r="E222" s="106"/>
      <c r="F222" s="106"/>
      <c r="G222" s="106"/>
      <c r="H222" s="106"/>
      <c r="I222" s="106"/>
      <c r="J222" s="106"/>
      <c r="K222" s="106"/>
      <c r="L222" s="106"/>
      <c r="M222" s="106"/>
      <c r="N222" s="106"/>
      <c r="O222" s="106"/>
      <c r="P222" s="106"/>
      <c r="Q222" s="106"/>
      <c r="R222" s="2"/>
      <c r="S222" s="2"/>
      <c r="T222" s="2"/>
      <c r="U222" s="2"/>
      <c r="V222" s="2"/>
      <c r="W222" s="2"/>
    </row>
    <row r="223" spans="2:23">
      <c r="B223" s="106"/>
      <c r="C223" s="106"/>
      <c r="D223" s="106"/>
      <c r="E223" s="106"/>
      <c r="F223" s="106"/>
      <c r="G223" s="106"/>
      <c r="H223" s="106"/>
      <c r="I223" s="106"/>
      <c r="J223" s="106"/>
      <c r="K223" s="106"/>
      <c r="L223" s="106"/>
      <c r="M223" s="106"/>
      <c r="N223" s="106"/>
      <c r="O223" s="106"/>
      <c r="P223" s="106"/>
      <c r="Q223" s="106"/>
      <c r="R223" s="2"/>
      <c r="S223" s="2"/>
      <c r="T223" s="2"/>
      <c r="U223" s="2"/>
      <c r="V223" s="2"/>
      <c r="W223" s="2"/>
    </row>
    <row r="224" spans="2:23">
      <c r="B224" s="106"/>
      <c r="C224" s="106"/>
      <c r="D224" s="106"/>
      <c r="E224" s="106"/>
      <c r="F224" s="106"/>
      <c r="G224" s="106"/>
      <c r="H224" s="106"/>
      <c r="I224" s="106"/>
      <c r="J224" s="106"/>
      <c r="K224" s="106"/>
      <c r="L224" s="106"/>
      <c r="M224" s="106"/>
      <c r="N224" s="106"/>
      <c r="O224" s="106"/>
      <c r="P224" s="106"/>
      <c r="Q224" s="106"/>
      <c r="R224" s="2"/>
      <c r="S224" s="2"/>
      <c r="T224" s="2"/>
      <c r="U224" s="2"/>
      <c r="V224" s="2"/>
      <c r="W224" s="2"/>
    </row>
    <row r="225" spans="2:23">
      <c r="B225" s="106"/>
      <c r="C225" s="106"/>
      <c r="D225" s="106"/>
      <c r="E225" s="106"/>
      <c r="F225" s="106"/>
      <c r="G225" s="106"/>
      <c r="H225" s="106"/>
      <c r="I225" s="106"/>
      <c r="J225" s="106"/>
      <c r="K225" s="106"/>
      <c r="L225" s="106"/>
      <c r="M225" s="106"/>
      <c r="N225" s="106"/>
      <c r="O225" s="106"/>
      <c r="P225" s="106"/>
      <c r="Q225" s="106"/>
      <c r="R225" s="2"/>
      <c r="S225" s="2"/>
      <c r="T225" s="2"/>
      <c r="U225" s="2"/>
      <c r="V225" s="2"/>
      <c r="W225" s="2"/>
    </row>
    <row r="226" spans="2:23"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2"/>
      <c r="S226" s="2"/>
      <c r="T226" s="2"/>
      <c r="U226" s="2"/>
      <c r="V226" s="2"/>
      <c r="W226" s="2"/>
    </row>
    <row r="227" spans="2:23">
      <c r="B227" s="106"/>
      <c r="C227" s="106"/>
      <c r="D227" s="106"/>
      <c r="E227" s="106"/>
      <c r="F227" s="106"/>
      <c r="G227" s="106"/>
      <c r="H227" s="106"/>
      <c r="I227" s="106"/>
      <c r="J227" s="106"/>
      <c r="K227" s="106"/>
      <c r="L227" s="106"/>
      <c r="M227" s="106"/>
      <c r="N227" s="106"/>
      <c r="O227" s="106"/>
      <c r="P227" s="106"/>
      <c r="Q227" s="106"/>
      <c r="R227" s="2"/>
      <c r="S227" s="2"/>
      <c r="T227" s="2"/>
      <c r="U227" s="2"/>
      <c r="V227" s="2"/>
      <c r="W227" s="2"/>
    </row>
    <row r="228" spans="2:23"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2"/>
      <c r="S228" s="2"/>
      <c r="T228" s="2"/>
      <c r="U228" s="2"/>
      <c r="V228" s="2"/>
      <c r="W228" s="2"/>
    </row>
    <row r="229" spans="2:23">
      <c r="B229" s="106"/>
      <c r="C229" s="106"/>
      <c r="D229" s="106"/>
      <c r="E229" s="106"/>
      <c r="F229" s="106"/>
      <c r="G229" s="106"/>
      <c r="H229" s="106"/>
      <c r="I229" s="106"/>
      <c r="J229" s="106"/>
      <c r="K229" s="106"/>
      <c r="L229" s="106"/>
      <c r="M229" s="106"/>
      <c r="N229" s="106"/>
      <c r="O229" s="106"/>
      <c r="P229" s="106"/>
      <c r="Q229" s="106"/>
      <c r="R229" s="2"/>
      <c r="S229" s="2"/>
      <c r="T229" s="2"/>
      <c r="U229" s="2"/>
      <c r="V229" s="2"/>
      <c r="W229" s="2"/>
    </row>
    <row r="230" spans="2:23">
      <c r="B230" s="106"/>
      <c r="C230" s="106"/>
      <c r="D230" s="106"/>
      <c r="E230" s="106"/>
      <c r="F230" s="106"/>
      <c r="G230" s="106"/>
      <c r="H230" s="106"/>
      <c r="I230" s="106"/>
      <c r="J230" s="106"/>
      <c r="K230" s="106"/>
      <c r="L230" s="106"/>
      <c r="M230" s="106"/>
      <c r="N230" s="106"/>
      <c r="O230" s="106"/>
      <c r="P230" s="106"/>
      <c r="Q230" s="106"/>
      <c r="R230" s="2"/>
      <c r="S230" s="2"/>
      <c r="T230" s="2"/>
      <c r="U230" s="2"/>
      <c r="V230" s="2"/>
      <c r="W230" s="2"/>
    </row>
    <row r="231" spans="2:23"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2"/>
      <c r="S231" s="2"/>
      <c r="T231" s="2"/>
      <c r="U231" s="2"/>
      <c r="V231" s="2"/>
      <c r="W231" s="2"/>
    </row>
    <row r="232" spans="2:23"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2"/>
      <c r="S232" s="2"/>
      <c r="T232" s="2"/>
      <c r="U232" s="2"/>
      <c r="V232" s="2"/>
      <c r="W232" s="2"/>
    </row>
    <row r="233" spans="2:23">
      <c r="B233" s="106"/>
      <c r="C233" s="106"/>
      <c r="D233" s="106"/>
      <c r="E233" s="106"/>
      <c r="F233" s="106"/>
      <c r="G233" s="106"/>
      <c r="H233" s="106"/>
      <c r="I233" s="106"/>
      <c r="J233" s="106"/>
      <c r="K233" s="106"/>
      <c r="L233" s="106"/>
      <c r="M233" s="106"/>
      <c r="N233" s="106"/>
      <c r="O233" s="106"/>
      <c r="P233" s="106"/>
      <c r="Q233" s="106"/>
      <c r="R233" s="2"/>
      <c r="S233" s="2"/>
      <c r="T233" s="2"/>
      <c r="U233" s="2"/>
      <c r="V233" s="2"/>
      <c r="W233" s="2"/>
    </row>
    <row r="234" spans="2:23"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2"/>
      <c r="S234" s="2"/>
      <c r="T234" s="2"/>
      <c r="U234" s="2"/>
      <c r="V234" s="2"/>
      <c r="W234" s="2"/>
    </row>
    <row r="235" spans="2:23">
      <c r="B235" s="106"/>
      <c r="C235" s="106"/>
      <c r="D235" s="106"/>
      <c r="E235" s="106"/>
      <c r="F235" s="106"/>
      <c r="G235" s="106"/>
      <c r="H235" s="106"/>
      <c r="I235" s="106"/>
      <c r="J235" s="106"/>
      <c r="K235" s="106"/>
      <c r="L235" s="106"/>
      <c r="M235" s="106"/>
      <c r="N235" s="106"/>
      <c r="O235" s="106"/>
      <c r="P235" s="106"/>
      <c r="Q235" s="106"/>
      <c r="R235" s="2"/>
      <c r="S235" s="2"/>
      <c r="T235" s="2"/>
      <c r="U235" s="2"/>
      <c r="V235" s="2"/>
      <c r="W235" s="2"/>
    </row>
    <row r="236" spans="2:23">
      <c r="B236" s="106"/>
      <c r="C236" s="106"/>
      <c r="D236" s="106"/>
      <c r="E236" s="106"/>
      <c r="F236" s="106"/>
      <c r="G236" s="106"/>
      <c r="H236" s="106"/>
      <c r="I236" s="106"/>
      <c r="J236" s="106"/>
      <c r="K236" s="106"/>
      <c r="L236" s="106"/>
      <c r="M236" s="106"/>
      <c r="N236" s="106"/>
      <c r="O236" s="106"/>
      <c r="P236" s="106"/>
      <c r="Q236" s="106"/>
      <c r="R236" s="2"/>
      <c r="S236" s="2"/>
      <c r="T236" s="2"/>
      <c r="U236" s="2"/>
      <c r="V236" s="2"/>
      <c r="W236" s="2"/>
    </row>
    <row r="237" spans="2:23">
      <c r="B237" s="106"/>
      <c r="C237" s="106"/>
      <c r="D237" s="106"/>
      <c r="E237" s="106"/>
      <c r="F237" s="106"/>
      <c r="G237" s="106"/>
      <c r="H237" s="106"/>
      <c r="I237" s="106"/>
      <c r="J237" s="106"/>
      <c r="K237" s="106"/>
      <c r="L237" s="106"/>
      <c r="M237" s="106"/>
      <c r="N237" s="106"/>
      <c r="O237" s="106"/>
      <c r="P237" s="106"/>
      <c r="Q237" s="106"/>
      <c r="R237" s="2"/>
      <c r="S237" s="2"/>
      <c r="T237" s="2"/>
      <c r="U237" s="2"/>
      <c r="V237" s="2"/>
      <c r="W237" s="2"/>
    </row>
    <row r="238" spans="2:23">
      <c r="B238" s="106"/>
      <c r="C238" s="106"/>
      <c r="D238" s="106"/>
      <c r="E238" s="106"/>
      <c r="F238" s="106"/>
      <c r="G238" s="106"/>
      <c r="H238" s="106"/>
      <c r="I238" s="106"/>
      <c r="J238" s="106"/>
      <c r="K238" s="106"/>
      <c r="L238" s="106"/>
      <c r="M238" s="106"/>
      <c r="N238" s="106"/>
      <c r="O238" s="106"/>
      <c r="P238" s="106"/>
      <c r="Q238" s="106"/>
      <c r="R238" s="2"/>
      <c r="S238" s="2"/>
      <c r="T238" s="2"/>
      <c r="U238" s="2"/>
      <c r="V238" s="2"/>
      <c r="W238" s="2"/>
    </row>
    <row r="239" spans="2:23">
      <c r="B239" s="106"/>
      <c r="C239" s="106"/>
      <c r="D239" s="106"/>
      <c r="E239" s="106"/>
      <c r="F239" s="106"/>
      <c r="G239" s="106"/>
      <c r="H239" s="106"/>
      <c r="I239" s="106"/>
      <c r="J239" s="106"/>
      <c r="K239" s="106"/>
      <c r="L239" s="106"/>
      <c r="M239" s="106"/>
      <c r="N239" s="106"/>
      <c r="O239" s="106"/>
      <c r="P239" s="106"/>
      <c r="Q239" s="106"/>
      <c r="R239" s="2"/>
      <c r="S239" s="2"/>
      <c r="T239" s="2"/>
      <c r="U239" s="2"/>
      <c r="V239" s="2"/>
      <c r="W239" s="2"/>
    </row>
    <row r="240" spans="2:23">
      <c r="B240" s="106"/>
      <c r="C240" s="106"/>
      <c r="D240" s="106"/>
      <c r="E240" s="106"/>
      <c r="F240" s="106"/>
      <c r="G240" s="106"/>
      <c r="H240" s="106"/>
      <c r="I240" s="106"/>
      <c r="J240" s="106"/>
      <c r="K240" s="106"/>
      <c r="L240" s="106"/>
      <c r="M240" s="106"/>
      <c r="N240" s="106"/>
      <c r="O240" s="106"/>
      <c r="P240" s="106"/>
      <c r="Q240" s="106"/>
      <c r="R240" s="2"/>
      <c r="S240" s="2"/>
      <c r="T240" s="2"/>
      <c r="U240" s="2"/>
      <c r="V240" s="2"/>
      <c r="W240" s="2"/>
    </row>
    <row r="241" spans="2:23">
      <c r="B241" s="106"/>
      <c r="C241" s="106"/>
      <c r="D241" s="106"/>
      <c r="E241" s="106"/>
      <c r="F241" s="106"/>
      <c r="G241" s="106"/>
      <c r="H241" s="106"/>
      <c r="I241" s="106"/>
      <c r="J241" s="106"/>
      <c r="K241" s="106"/>
      <c r="L241" s="106"/>
      <c r="M241" s="106"/>
      <c r="N241" s="106"/>
      <c r="O241" s="106"/>
      <c r="P241" s="106"/>
      <c r="Q241" s="106"/>
      <c r="R241" s="2"/>
      <c r="S241" s="2"/>
      <c r="T241" s="2"/>
      <c r="U241" s="2"/>
      <c r="V241" s="2"/>
      <c r="W241" s="2"/>
    </row>
    <row r="242" spans="2:23">
      <c r="B242" s="106"/>
      <c r="C242" s="106"/>
      <c r="D242" s="106"/>
      <c r="E242" s="106"/>
      <c r="F242" s="106"/>
      <c r="G242" s="106"/>
      <c r="H242" s="106"/>
      <c r="I242" s="106"/>
      <c r="J242" s="106"/>
      <c r="K242" s="106"/>
      <c r="L242" s="106"/>
      <c r="M242" s="106"/>
      <c r="N242" s="106"/>
      <c r="O242" s="106"/>
      <c r="P242" s="106"/>
      <c r="Q242" s="106"/>
      <c r="R242" s="2"/>
      <c r="S242" s="2"/>
      <c r="T242" s="2"/>
      <c r="U242" s="2"/>
      <c r="V242" s="2"/>
      <c r="W242" s="2"/>
    </row>
    <row r="243" spans="2:23">
      <c r="B243" s="106"/>
      <c r="C243" s="106"/>
      <c r="D243" s="106"/>
      <c r="E243" s="106"/>
      <c r="F243" s="106"/>
      <c r="G243" s="106"/>
      <c r="H243" s="106"/>
      <c r="I243" s="106"/>
      <c r="J243" s="106"/>
      <c r="K243" s="106"/>
      <c r="L243" s="106"/>
      <c r="M243" s="106"/>
      <c r="N243" s="106"/>
      <c r="O243" s="106"/>
      <c r="P243" s="106"/>
      <c r="Q243" s="106"/>
      <c r="R243" s="2"/>
      <c r="S243" s="2"/>
      <c r="T243" s="2"/>
      <c r="U243" s="2"/>
      <c r="V243" s="2"/>
      <c r="W243" s="2"/>
    </row>
    <row r="244" spans="2:23">
      <c r="B244" s="106"/>
      <c r="C244" s="106"/>
      <c r="D244" s="106"/>
      <c r="E244" s="106"/>
      <c r="F244" s="106"/>
      <c r="G244" s="106"/>
      <c r="H244" s="106"/>
      <c r="I244" s="106"/>
      <c r="J244" s="106"/>
      <c r="K244" s="106"/>
      <c r="L244" s="106"/>
      <c r="M244" s="106"/>
      <c r="N244" s="106"/>
      <c r="O244" s="106"/>
      <c r="P244" s="106"/>
      <c r="Q244" s="106"/>
      <c r="R244" s="2"/>
      <c r="S244" s="2"/>
      <c r="T244" s="2"/>
      <c r="U244" s="2"/>
      <c r="V244" s="2"/>
      <c r="W244" s="2"/>
    </row>
    <row r="245" spans="2:23">
      <c r="B245" s="106"/>
      <c r="C245" s="106"/>
      <c r="D245" s="106"/>
      <c r="E245" s="106"/>
      <c r="F245" s="106"/>
      <c r="G245" s="106"/>
      <c r="H245" s="106"/>
      <c r="I245" s="106"/>
      <c r="J245" s="106"/>
      <c r="K245" s="106"/>
      <c r="L245" s="106"/>
      <c r="M245" s="106"/>
      <c r="N245" s="106"/>
      <c r="O245" s="106"/>
      <c r="P245" s="106"/>
      <c r="Q245" s="106"/>
      <c r="R245" s="2"/>
      <c r="S245" s="2"/>
      <c r="T245" s="2"/>
      <c r="U245" s="2"/>
      <c r="V245" s="2"/>
      <c r="W245" s="2"/>
    </row>
    <row r="246" spans="2:23">
      <c r="B246" s="106"/>
      <c r="C246" s="106"/>
      <c r="D246" s="106"/>
      <c r="E246" s="106"/>
      <c r="F246" s="106"/>
      <c r="G246" s="106"/>
      <c r="H246" s="106"/>
      <c r="I246" s="106"/>
      <c r="J246" s="106"/>
      <c r="K246" s="106"/>
      <c r="L246" s="106"/>
      <c r="M246" s="106"/>
      <c r="N246" s="106"/>
      <c r="O246" s="106"/>
      <c r="P246" s="106"/>
      <c r="Q246" s="106"/>
      <c r="R246" s="2"/>
      <c r="S246" s="2"/>
      <c r="T246" s="2"/>
      <c r="U246" s="2"/>
      <c r="V246" s="2"/>
      <c r="W246" s="2"/>
    </row>
    <row r="247" spans="2:23">
      <c r="B247" s="106"/>
      <c r="C247" s="106"/>
      <c r="D247" s="106"/>
      <c r="E247" s="106"/>
      <c r="F247" s="106"/>
      <c r="G247" s="106"/>
      <c r="H247" s="106"/>
      <c r="I247" s="106"/>
      <c r="J247" s="106"/>
      <c r="K247" s="106"/>
      <c r="L247" s="106"/>
      <c r="M247" s="106"/>
      <c r="N247" s="106"/>
      <c r="O247" s="106"/>
      <c r="P247" s="106"/>
      <c r="Q247" s="106"/>
      <c r="R247" s="2"/>
      <c r="S247" s="2"/>
      <c r="T247" s="2"/>
      <c r="U247" s="2"/>
      <c r="V247" s="2"/>
      <c r="W247" s="2"/>
    </row>
    <row r="248" spans="2:23"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2"/>
      <c r="S248" s="2"/>
      <c r="T248" s="2"/>
      <c r="U248" s="2"/>
      <c r="V248" s="2"/>
      <c r="W248" s="2"/>
    </row>
    <row r="249" spans="2:23">
      <c r="B249" s="106"/>
      <c r="C249" s="106"/>
      <c r="D249" s="106"/>
      <c r="E249" s="106"/>
      <c r="F249" s="106"/>
      <c r="G249" s="106"/>
      <c r="H249" s="106"/>
      <c r="I249" s="106"/>
      <c r="J249" s="106"/>
      <c r="K249" s="106"/>
      <c r="L249" s="106"/>
      <c r="M249" s="106"/>
      <c r="N249" s="106"/>
      <c r="O249" s="106"/>
      <c r="P249" s="106"/>
      <c r="Q249" s="106"/>
      <c r="R249" s="2"/>
      <c r="S249" s="2"/>
      <c r="T249" s="2"/>
      <c r="U249" s="2"/>
      <c r="V249" s="2"/>
      <c r="W249" s="2"/>
    </row>
    <row r="250" spans="2:23"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2"/>
      <c r="S250" s="2"/>
      <c r="T250" s="2"/>
      <c r="U250" s="2"/>
      <c r="V250" s="2"/>
      <c r="W250" s="2"/>
    </row>
    <row r="251" spans="2:23">
      <c r="B251" s="106"/>
      <c r="C251" s="106"/>
      <c r="D251" s="106"/>
      <c r="E251" s="106"/>
      <c r="F251" s="106"/>
      <c r="G251" s="106"/>
      <c r="H251" s="106"/>
      <c r="I251" s="106"/>
      <c r="J251" s="106"/>
      <c r="K251" s="106"/>
      <c r="L251" s="106"/>
      <c r="M251" s="106"/>
      <c r="N251" s="106"/>
      <c r="O251" s="106"/>
      <c r="P251" s="106"/>
      <c r="Q251" s="106"/>
      <c r="R251" s="2"/>
      <c r="S251" s="2"/>
      <c r="T251" s="2"/>
      <c r="U251" s="2"/>
      <c r="V251" s="2"/>
      <c r="W251" s="2"/>
    </row>
    <row r="252" spans="2:23">
      <c r="B252" s="106"/>
      <c r="C252" s="106"/>
      <c r="D252" s="106"/>
      <c r="E252" s="106"/>
      <c r="F252" s="106"/>
      <c r="G252" s="106"/>
      <c r="H252" s="106"/>
      <c r="I252" s="106"/>
      <c r="J252" s="106"/>
      <c r="K252" s="106"/>
      <c r="L252" s="106"/>
      <c r="M252" s="106"/>
      <c r="N252" s="106"/>
      <c r="O252" s="106"/>
      <c r="P252" s="106"/>
      <c r="Q252" s="106"/>
      <c r="R252" s="2"/>
      <c r="S252" s="2"/>
      <c r="T252" s="2"/>
      <c r="U252" s="2"/>
      <c r="V252" s="2"/>
      <c r="W252" s="2"/>
    </row>
    <row r="253" spans="2:23">
      <c r="B253" s="106"/>
      <c r="C253" s="106"/>
      <c r="D253" s="106"/>
      <c r="E253" s="106"/>
      <c r="F253" s="106"/>
      <c r="G253" s="106"/>
      <c r="H253" s="106"/>
      <c r="I253" s="106"/>
      <c r="J253" s="106"/>
      <c r="K253" s="106"/>
      <c r="L253" s="106"/>
      <c r="M253" s="106"/>
      <c r="N253" s="106"/>
      <c r="O253" s="106"/>
      <c r="P253" s="106"/>
      <c r="Q253" s="106"/>
      <c r="R253" s="2"/>
      <c r="S253" s="2"/>
      <c r="T253" s="2"/>
      <c r="U253" s="2"/>
      <c r="V253" s="2"/>
      <c r="W253" s="2"/>
    </row>
    <row r="254" spans="2:23">
      <c r="B254" s="106"/>
      <c r="C254" s="106"/>
      <c r="D254" s="106"/>
      <c r="E254" s="106"/>
      <c r="F254" s="106"/>
      <c r="G254" s="106"/>
      <c r="H254" s="106"/>
      <c r="I254" s="106"/>
      <c r="J254" s="106"/>
      <c r="K254" s="106"/>
      <c r="L254" s="106"/>
      <c r="M254" s="106"/>
      <c r="N254" s="106"/>
      <c r="O254" s="106"/>
      <c r="P254" s="106"/>
      <c r="Q254" s="106"/>
      <c r="R254" s="2"/>
      <c r="S254" s="2"/>
      <c r="T254" s="2"/>
      <c r="U254" s="2"/>
      <c r="V254" s="2"/>
      <c r="W254" s="2"/>
    </row>
    <row r="255" spans="2:23">
      <c r="B255" s="106"/>
      <c r="C255" s="106"/>
      <c r="D255" s="106"/>
      <c r="E255" s="106"/>
      <c r="F255" s="106"/>
      <c r="G255" s="106"/>
      <c r="H255" s="106"/>
      <c r="I255" s="106"/>
      <c r="J255" s="106"/>
      <c r="K255" s="106"/>
      <c r="L255" s="106"/>
      <c r="M255" s="106"/>
      <c r="N255" s="106"/>
      <c r="O255" s="106"/>
      <c r="P255" s="106"/>
      <c r="Q255" s="106"/>
      <c r="R255" s="2"/>
      <c r="S255" s="2"/>
      <c r="T255" s="2"/>
      <c r="U255" s="2"/>
      <c r="V255" s="2"/>
      <c r="W255" s="2"/>
    </row>
    <row r="256" spans="2:23">
      <c r="B256" s="106"/>
      <c r="C256" s="106"/>
      <c r="D256" s="106"/>
      <c r="E256" s="106"/>
      <c r="F256" s="106"/>
      <c r="G256" s="106"/>
      <c r="H256" s="106"/>
      <c r="I256" s="106"/>
      <c r="J256" s="106"/>
      <c r="K256" s="106"/>
      <c r="L256" s="106"/>
      <c r="M256" s="106"/>
      <c r="N256" s="106"/>
      <c r="O256" s="106"/>
      <c r="P256" s="106"/>
      <c r="Q256" s="106"/>
      <c r="R256" s="2"/>
      <c r="S256" s="2"/>
      <c r="T256" s="2"/>
      <c r="U256" s="2"/>
      <c r="V256" s="2"/>
      <c r="W256" s="2"/>
    </row>
    <row r="257" spans="2:23">
      <c r="B257" s="106"/>
      <c r="C257" s="106"/>
      <c r="D257" s="106"/>
      <c r="E257" s="106"/>
      <c r="F257" s="106"/>
      <c r="G257" s="106"/>
      <c r="H257" s="106"/>
      <c r="I257" s="106"/>
      <c r="J257" s="106"/>
      <c r="K257" s="106"/>
      <c r="L257" s="106"/>
      <c r="M257" s="106"/>
      <c r="N257" s="106"/>
      <c r="O257" s="106"/>
      <c r="P257" s="106"/>
      <c r="Q257" s="106"/>
      <c r="R257" s="2"/>
      <c r="S257" s="2"/>
      <c r="T257" s="2"/>
      <c r="U257" s="2"/>
      <c r="V257" s="2"/>
      <c r="W257" s="2"/>
    </row>
    <row r="258" spans="2:23">
      <c r="B258" s="106"/>
      <c r="C258" s="106"/>
      <c r="D258" s="106"/>
      <c r="E258" s="106"/>
      <c r="F258" s="106"/>
      <c r="G258" s="106"/>
      <c r="H258" s="106"/>
      <c r="I258" s="106"/>
      <c r="J258" s="106"/>
      <c r="K258" s="106"/>
      <c r="L258" s="106"/>
      <c r="M258" s="106"/>
      <c r="N258" s="106"/>
      <c r="O258" s="106"/>
      <c r="P258" s="106"/>
      <c r="Q258" s="106"/>
      <c r="R258" s="2"/>
      <c r="S258" s="2"/>
      <c r="T258" s="2"/>
      <c r="U258" s="2"/>
      <c r="V258" s="2"/>
      <c r="W258" s="2"/>
    </row>
    <row r="259" spans="2:23">
      <c r="B259" s="106"/>
      <c r="C259" s="106"/>
      <c r="D259" s="106"/>
      <c r="E259" s="106"/>
      <c r="F259" s="106"/>
      <c r="G259" s="106"/>
      <c r="H259" s="106"/>
      <c r="I259" s="106"/>
      <c r="J259" s="106"/>
      <c r="K259" s="106"/>
      <c r="L259" s="106"/>
      <c r="M259" s="106"/>
      <c r="N259" s="106"/>
      <c r="O259" s="106"/>
      <c r="P259" s="106"/>
      <c r="Q259" s="106"/>
      <c r="R259" s="2"/>
      <c r="S259" s="2"/>
      <c r="T259" s="2"/>
      <c r="U259" s="2"/>
      <c r="V259" s="2"/>
      <c r="W259" s="2"/>
    </row>
    <row r="260" spans="2:23">
      <c r="B260" s="106"/>
      <c r="C260" s="106"/>
      <c r="D260" s="106"/>
      <c r="E260" s="106"/>
      <c r="F260" s="106"/>
      <c r="G260" s="106"/>
      <c r="H260" s="106"/>
      <c r="I260" s="106"/>
      <c r="J260" s="106"/>
      <c r="K260" s="106"/>
      <c r="L260" s="106"/>
      <c r="M260" s="106"/>
      <c r="N260" s="106"/>
      <c r="O260" s="106"/>
      <c r="P260" s="106"/>
      <c r="Q260" s="106"/>
      <c r="R260" s="2"/>
      <c r="S260" s="2"/>
      <c r="T260" s="2"/>
      <c r="U260" s="2"/>
      <c r="V260" s="2"/>
      <c r="W260" s="2"/>
    </row>
    <row r="261" spans="2:23">
      <c r="B261" s="109"/>
      <c r="C261" s="109"/>
      <c r="D261" s="109"/>
      <c r="E261" s="109"/>
      <c r="F261" s="109"/>
      <c r="G261" s="109"/>
      <c r="H261" s="109"/>
      <c r="I261" s="109"/>
      <c r="J261" s="109"/>
      <c r="K261" s="106"/>
      <c r="L261" s="106"/>
      <c r="M261" s="106"/>
      <c r="N261" s="106"/>
      <c r="O261" s="106"/>
      <c r="P261" s="106"/>
      <c r="Q261" s="106"/>
      <c r="R261" s="2"/>
      <c r="S261" s="2"/>
      <c r="T261" s="2"/>
      <c r="U261" s="2"/>
      <c r="V261" s="2"/>
      <c r="W261" s="2"/>
    </row>
    <row r="262" spans="2:23">
      <c r="B262" s="109"/>
      <c r="C262" s="109"/>
      <c r="D262" s="109"/>
      <c r="E262" s="109"/>
      <c r="F262" s="109"/>
      <c r="G262" s="109"/>
      <c r="H262" s="109"/>
      <c r="I262" s="109"/>
      <c r="J262" s="109"/>
      <c r="K262" s="106"/>
      <c r="L262" s="106"/>
      <c r="M262" s="106"/>
      <c r="N262" s="106"/>
      <c r="O262" s="106"/>
      <c r="P262" s="106"/>
      <c r="Q262" s="106"/>
      <c r="R262" s="2"/>
      <c r="S262" s="2"/>
      <c r="T262" s="2"/>
      <c r="U262" s="2"/>
      <c r="V262" s="2"/>
      <c r="W262" s="2"/>
    </row>
    <row r="263" spans="2:23">
      <c r="B263" s="109"/>
      <c r="C263" s="109"/>
      <c r="D263" s="109"/>
      <c r="E263" s="109"/>
      <c r="F263" s="109"/>
      <c r="G263" s="109"/>
      <c r="H263" s="109"/>
      <c r="I263" s="109"/>
      <c r="J263" s="109"/>
      <c r="K263" s="106"/>
      <c r="L263" s="106"/>
      <c r="M263" s="106"/>
      <c r="N263" s="106"/>
      <c r="O263" s="106"/>
      <c r="P263" s="106"/>
      <c r="Q263" s="106"/>
      <c r="R263" s="2"/>
      <c r="S263" s="2"/>
      <c r="T263" s="2"/>
      <c r="U263" s="2"/>
      <c r="V263" s="2"/>
      <c r="W263" s="2"/>
    </row>
    <row r="264" spans="2:23">
      <c r="B264" s="109"/>
      <c r="C264" s="109"/>
      <c r="D264" s="109"/>
      <c r="E264" s="109"/>
      <c r="F264" s="109"/>
      <c r="G264" s="109"/>
      <c r="H264" s="109"/>
      <c r="I264" s="109"/>
      <c r="J264" s="109"/>
      <c r="K264" s="106"/>
      <c r="L264" s="106"/>
      <c r="M264" s="106"/>
      <c r="N264" s="106"/>
      <c r="O264" s="106"/>
      <c r="P264" s="106"/>
      <c r="Q264" s="106"/>
      <c r="R264" s="2"/>
      <c r="S264" s="2"/>
      <c r="T264" s="2"/>
      <c r="U264" s="2"/>
      <c r="V264" s="2"/>
      <c r="W264" s="2"/>
    </row>
    <row r="265" spans="2:23" ht="13.15">
      <c r="B265" s="112" t="s">
        <v>73</v>
      </c>
      <c r="C265" s="109"/>
      <c r="D265" s="109"/>
      <c r="E265" s="109"/>
      <c r="F265" s="109"/>
      <c r="G265" s="109"/>
      <c r="H265" s="109"/>
      <c r="I265" s="109"/>
      <c r="J265" s="109"/>
      <c r="K265" s="106"/>
      <c r="L265" s="106"/>
      <c r="M265" s="106"/>
      <c r="N265" s="106"/>
      <c r="O265" s="106"/>
      <c r="P265" s="106"/>
      <c r="Q265" s="106"/>
      <c r="R265" s="2"/>
      <c r="S265" s="2"/>
      <c r="T265" s="2"/>
      <c r="U265" s="2"/>
      <c r="V265" s="2"/>
      <c r="W265" s="2"/>
    </row>
    <row r="266" spans="2:23" ht="13.15">
      <c r="B266" s="112" t="s">
        <v>4</v>
      </c>
      <c r="C266" s="109">
        <f>$C$6</f>
        <v>0</v>
      </c>
      <c r="D266" s="109"/>
      <c r="E266" s="109"/>
      <c r="F266" s="109"/>
      <c r="G266" s="109"/>
      <c r="H266" s="109"/>
      <c r="I266" s="109"/>
      <c r="J266" s="109"/>
      <c r="K266" s="106"/>
      <c r="L266" s="106"/>
      <c r="M266" s="106"/>
      <c r="N266" s="106"/>
      <c r="O266" s="106"/>
      <c r="P266" s="106"/>
      <c r="Q266" s="106"/>
      <c r="R266" s="2"/>
      <c r="S266" s="2"/>
      <c r="T266" s="2"/>
      <c r="U266" s="2"/>
      <c r="V266" s="2"/>
      <c r="W266" s="2"/>
    </row>
    <row r="267" spans="2:23">
      <c r="B267" s="109"/>
      <c r="C267" s="109"/>
      <c r="D267" s="109"/>
      <c r="E267" s="109"/>
      <c r="F267" s="109"/>
      <c r="G267" s="109"/>
      <c r="H267" s="109"/>
      <c r="I267" s="109"/>
      <c r="J267" s="109"/>
      <c r="K267" s="106"/>
      <c r="L267" s="106"/>
      <c r="M267" s="106"/>
      <c r="N267" s="106"/>
      <c r="O267" s="106"/>
      <c r="P267" s="106"/>
      <c r="Q267" s="106"/>
      <c r="R267" s="2"/>
      <c r="S267" s="2"/>
      <c r="T267" s="2"/>
      <c r="U267" s="2"/>
      <c r="V267" s="2"/>
      <c r="W267" s="2"/>
    </row>
    <row r="268" spans="2:23">
      <c r="B268" s="110" t="str">
        <f>$C$11</f>
        <v>A</v>
      </c>
      <c r="C268" s="109" t="s">
        <v>68</v>
      </c>
      <c r="D268" s="109"/>
      <c r="E268" s="109"/>
      <c r="F268" s="110" t="str">
        <f>$C$12</f>
        <v>B</v>
      </c>
      <c r="G268" s="109" t="s">
        <v>68</v>
      </c>
      <c r="H268" s="109"/>
      <c r="I268" s="109"/>
      <c r="J268" s="109"/>
      <c r="K268" s="106"/>
      <c r="L268" s="106"/>
      <c r="M268" s="106"/>
      <c r="N268" s="106"/>
      <c r="O268" s="106"/>
      <c r="P268" s="106"/>
      <c r="Q268" s="106"/>
      <c r="R268" s="2"/>
      <c r="S268" s="2"/>
      <c r="T268" s="2"/>
      <c r="U268" s="2"/>
      <c r="V268" s="2"/>
      <c r="W268" s="2"/>
    </row>
    <row r="269" spans="2:23">
      <c r="B269" s="109">
        <f>$D$11</f>
        <v>-1</v>
      </c>
      <c r="C269" s="109" t="e">
        <f>$D$80</f>
        <v>#VALUE!</v>
      </c>
      <c r="D269" s="109"/>
      <c r="E269" s="109"/>
      <c r="F269" s="109">
        <f>$D$12</f>
        <v>-1</v>
      </c>
      <c r="G269" s="109" t="e">
        <f>$E$80</f>
        <v>#VALUE!</v>
      </c>
      <c r="H269" s="109"/>
      <c r="I269" s="109"/>
      <c r="J269" s="109"/>
      <c r="K269" s="106"/>
      <c r="L269" s="106"/>
      <c r="M269" s="106"/>
      <c r="N269" s="106"/>
      <c r="O269" s="106"/>
      <c r="P269" s="106"/>
      <c r="Q269" s="106"/>
      <c r="R269" s="2"/>
      <c r="S269" s="2"/>
      <c r="T269" s="2"/>
      <c r="U269" s="2"/>
      <c r="V269" s="2"/>
      <c r="W269" s="2"/>
    </row>
    <row r="270" spans="2:23">
      <c r="B270" s="109">
        <f>$E$11</f>
        <v>1</v>
      </c>
      <c r="C270" s="109" t="e">
        <f>$D$79</f>
        <v>#VALUE!</v>
      </c>
      <c r="D270" s="109"/>
      <c r="E270" s="109"/>
      <c r="F270" s="109">
        <f>$E$12</f>
        <v>1</v>
      </c>
      <c r="G270" s="109" t="e">
        <f>$E$79</f>
        <v>#VALUE!</v>
      </c>
      <c r="H270" s="109"/>
      <c r="I270" s="109"/>
      <c r="J270" s="109"/>
      <c r="K270" s="106"/>
      <c r="L270" s="106"/>
      <c r="M270" s="106"/>
      <c r="N270" s="106"/>
      <c r="O270" s="106"/>
      <c r="P270" s="106"/>
      <c r="Q270" s="106"/>
      <c r="R270" s="2"/>
      <c r="S270" s="2"/>
      <c r="T270" s="2"/>
      <c r="U270" s="2"/>
      <c r="V270" s="2"/>
      <c r="W270" s="2"/>
    </row>
    <row r="271" spans="2:23">
      <c r="B271" s="109"/>
      <c r="C271" s="109"/>
      <c r="D271" s="109"/>
      <c r="E271" s="109"/>
      <c r="F271" s="109"/>
      <c r="G271" s="109"/>
      <c r="H271" s="109"/>
      <c r="I271" s="109"/>
      <c r="J271" s="109"/>
      <c r="K271" s="106"/>
      <c r="L271" s="106"/>
      <c r="M271" s="106"/>
      <c r="N271" s="106"/>
      <c r="O271" s="106"/>
      <c r="P271" s="106"/>
      <c r="Q271" s="106"/>
      <c r="R271" s="2"/>
      <c r="S271" s="2"/>
      <c r="T271" s="2"/>
      <c r="U271" s="2"/>
      <c r="V271" s="2"/>
      <c r="W271" s="2"/>
    </row>
    <row r="272" spans="2:23">
      <c r="B272" s="109"/>
      <c r="C272" s="109"/>
      <c r="D272" s="109"/>
      <c r="E272" s="109"/>
      <c r="F272" s="109"/>
      <c r="G272" s="109"/>
      <c r="H272" s="109"/>
      <c r="I272" s="109"/>
      <c r="J272" s="109"/>
      <c r="K272" s="106"/>
      <c r="L272" s="106"/>
      <c r="M272" s="106"/>
      <c r="N272" s="106"/>
      <c r="O272" s="106"/>
      <c r="P272" s="106"/>
      <c r="Q272" s="106"/>
      <c r="R272" s="2"/>
      <c r="S272" s="2"/>
      <c r="T272" s="2"/>
      <c r="U272" s="2"/>
      <c r="V272" s="2"/>
      <c r="W272" s="2"/>
    </row>
    <row r="273" spans="2:23">
      <c r="B273" s="113" t="e">
        <f>MIN(C269:C270,G269:G270)</f>
        <v>#VALUE!</v>
      </c>
      <c r="C273" s="113" t="e">
        <f>B273-(B273*0.05)</f>
        <v>#VALUE!</v>
      </c>
      <c r="D273" s="109"/>
      <c r="E273" s="109"/>
      <c r="F273" s="109"/>
      <c r="G273" s="109"/>
      <c r="H273" s="109"/>
      <c r="I273" s="109"/>
      <c r="J273" s="109"/>
      <c r="K273" s="106"/>
      <c r="L273" s="106"/>
      <c r="M273" s="106"/>
      <c r="N273" s="106"/>
      <c r="O273" s="106"/>
      <c r="P273" s="106"/>
      <c r="Q273" s="106"/>
      <c r="R273" s="2"/>
      <c r="S273" s="2"/>
      <c r="T273" s="2"/>
      <c r="U273" s="2"/>
      <c r="V273" s="2"/>
      <c r="W273" s="2"/>
    </row>
    <row r="274" spans="2:23">
      <c r="B274" s="113" t="e">
        <f>MAX(C269:C270,G269:G270)</f>
        <v>#VALUE!</v>
      </c>
      <c r="C274" s="113" t="e">
        <f>B274+(B274*0.05)</f>
        <v>#VALUE!</v>
      </c>
      <c r="D274" s="109"/>
      <c r="E274" s="109"/>
      <c r="F274" s="109"/>
      <c r="G274" s="109"/>
      <c r="H274" s="109"/>
      <c r="I274" s="109"/>
      <c r="J274" s="109"/>
      <c r="K274" s="106"/>
      <c r="L274" s="106"/>
      <c r="M274" s="106"/>
      <c r="N274" s="106"/>
      <c r="O274" s="106"/>
      <c r="P274" s="106"/>
      <c r="Q274" s="106"/>
      <c r="R274" s="2"/>
      <c r="S274" s="2"/>
      <c r="T274" s="2"/>
      <c r="U274" s="2"/>
      <c r="V274" s="2"/>
      <c r="W274" s="2"/>
    </row>
    <row r="275" spans="2:23">
      <c r="B275" s="109"/>
      <c r="C275" s="109"/>
      <c r="D275" s="109"/>
      <c r="E275" s="109"/>
      <c r="F275" s="109"/>
      <c r="G275" s="109"/>
      <c r="H275" s="109"/>
      <c r="I275" s="109"/>
      <c r="J275" s="109"/>
      <c r="K275" s="106"/>
      <c r="L275" s="106"/>
      <c r="M275" s="106"/>
      <c r="N275" s="106"/>
      <c r="O275" s="106"/>
      <c r="P275" s="106"/>
      <c r="Q275" s="106"/>
      <c r="R275" s="2"/>
      <c r="S275" s="2"/>
      <c r="T275" s="2"/>
      <c r="U275" s="2"/>
      <c r="V275" s="2"/>
      <c r="W275" s="2"/>
    </row>
    <row r="276" spans="2:23">
      <c r="B276" s="109"/>
      <c r="C276" s="109"/>
      <c r="D276" s="109"/>
      <c r="E276" s="109"/>
      <c r="F276" s="109"/>
      <c r="G276" s="109"/>
      <c r="H276" s="109"/>
      <c r="I276" s="109"/>
      <c r="J276" s="109"/>
      <c r="K276" s="106"/>
      <c r="L276" s="106"/>
      <c r="M276" s="106"/>
      <c r="N276" s="106"/>
      <c r="O276" s="106"/>
      <c r="P276" s="106"/>
      <c r="Q276" s="106"/>
      <c r="R276" s="2"/>
      <c r="S276" s="2"/>
      <c r="T276" s="2"/>
      <c r="U276" s="2"/>
      <c r="V276" s="2"/>
      <c r="W276" s="2"/>
    </row>
    <row r="277" spans="2:23">
      <c r="B277" s="109"/>
      <c r="C277" s="109"/>
      <c r="D277" s="109"/>
      <c r="E277" s="109"/>
      <c r="F277" s="109"/>
      <c r="G277" s="109"/>
      <c r="H277" s="109"/>
      <c r="I277" s="109"/>
      <c r="J277" s="109"/>
      <c r="K277" s="106"/>
      <c r="L277" s="106"/>
      <c r="M277" s="106"/>
      <c r="N277" s="106"/>
      <c r="O277" s="106"/>
      <c r="P277" s="106"/>
      <c r="Q277" s="106"/>
      <c r="R277" s="2"/>
      <c r="S277" s="2"/>
      <c r="T277" s="2"/>
      <c r="U277" s="2"/>
      <c r="V277" s="2"/>
      <c r="W277" s="2"/>
    </row>
    <row r="278" spans="2:23">
      <c r="B278" s="109"/>
      <c r="C278" s="109"/>
      <c r="D278" s="109"/>
      <c r="E278" s="109"/>
      <c r="F278" s="109"/>
      <c r="G278" s="109"/>
      <c r="H278" s="109"/>
      <c r="I278" s="109"/>
      <c r="J278" s="109"/>
      <c r="K278" s="106"/>
      <c r="L278" s="106"/>
      <c r="M278" s="106"/>
      <c r="N278" s="106"/>
      <c r="O278" s="106"/>
      <c r="P278" s="106"/>
      <c r="Q278" s="106"/>
      <c r="R278" s="2"/>
      <c r="S278" s="2"/>
      <c r="T278" s="2"/>
      <c r="U278" s="2"/>
      <c r="V278" s="2"/>
      <c r="W278" s="2"/>
    </row>
    <row r="279" spans="2:23">
      <c r="B279" s="109"/>
      <c r="C279" s="109"/>
      <c r="D279" s="109"/>
      <c r="E279" s="109"/>
      <c r="F279" s="109"/>
      <c r="G279" s="109"/>
      <c r="H279" s="109"/>
      <c r="I279" s="109"/>
      <c r="J279" s="109"/>
      <c r="K279" s="106"/>
      <c r="L279" s="106"/>
      <c r="M279" s="106"/>
      <c r="N279" s="106"/>
      <c r="O279" s="106"/>
      <c r="P279" s="106"/>
      <c r="Q279" s="106"/>
      <c r="R279" s="2"/>
      <c r="S279" s="2"/>
      <c r="T279" s="2"/>
      <c r="U279" s="2"/>
      <c r="V279" s="2"/>
      <c r="W279" s="2"/>
    </row>
    <row r="280" spans="2:23">
      <c r="B280" s="109"/>
      <c r="C280" s="109"/>
      <c r="D280" s="109"/>
      <c r="E280" s="109"/>
      <c r="F280" s="109"/>
      <c r="G280" s="109"/>
      <c r="H280" s="109"/>
      <c r="I280" s="109"/>
      <c r="J280" s="109"/>
      <c r="K280" s="106"/>
      <c r="L280" s="106"/>
      <c r="M280" s="106"/>
      <c r="N280" s="106"/>
      <c r="O280" s="106"/>
      <c r="P280" s="106"/>
      <c r="Q280" s="106"/>
      <c r="R280" s="2"/>
      <c r="S280" s="2"/>
      <c r="T280" s="2"/>
      <c r="U280" s="2"/>
      <c r="V280" s="2"/>
      <c r="W280" s="2"/>
    </row>
    <row r="281" spans="2:23">
      <c r="B281" s="109"/>
      <c r="C281" s="109"/>
      <c r="D281" s="109"/>
      <c r="E281" s="109"/>
      <c r="F281" s="109"/>
      <c r="G281" s="109"/>
      <c r="H281" s="109"/>
      <c r="I281" s="109"/>
      <c r="J281" s="109"/>
      <c r="K281" s="106"/>
      <c r="L281" s="106"/>
      <c r="M281" s="106"/>
      <c r="N281" s="106"/>
      <c r="O281" s="106"/>
      <c r="P281" s="106"/>
      <c r="Q281" s="106"/>
      <c r="R281" s="2"/>
      <c r="S281" s="2"/>
      <c r="T281" s="2"/>
      <c r="U281" s="2"/>
      <c r="V281" s="2"/>
      <c r="W281" s="2"/>
    </row>
    <row r="282" spans="2:23">
      <c r="B282" s="109"/>
      <c r="C282" s="109"/>
      <c r="D282" s="109"/>
      <c r="E282" s="109"/>
      <c r="F282" s="109"/>
      <c r="G282" s="109"/>
      <c r="H282" s="109"/>
      <c r="I282" s="109"/>
      <c r="J282" s="109"/>
      <c r="K282" s="106"/>
      <c r="L282" s="106"/>
      <c r="M282" s="106"/>
      <c r="N282" s="106"/>
      <c r="O282" s="106"/>
      <c r="P282" s="106"/>
      <c r="Q282" s="106"/>
      <c r="R282" s="2"/>
      <c r="S282" s="2"/>
      <c r="T282" s="2"/>
      <c r="U282" s="2"/>
      <c r="V282" s="2"/>
      <c r="W282" s="2"/>
    </row>
    <row r="283" spans="2:23">
      <c r="B283" s="109"/>
      <c r="C283" s="109"/>
      <c r="D283" s="109"/>
      <c r="E283" s="109"/>
      <c r="F283" s="109"/>
      <c r="G283" s="109"/>
      <c r="H283" s="109"/>
      <c r="I283" s="109"/>
      <c r="J283" s="109"/>
      <c r="K283" s="106"/>
      <c r="L283" s="106"/>
      <c r="M283" s="106"/>
      <c r="N283" s="106"/>
      <c r="O283" s="106"/>
      <c r="P283" s="106"/>
      <c r="Q283" s="106"/>
      <c r="R283" s="2"/>
      <c r="S283" s="2"/>
      <c r="T283" s="2"/>
      <c r="U283" s="2"/>
      <c r="V283" s="2"/>
      <c r="W283" s="2"/>
    </row>
    <row r="284" spans="2:23">
      <c r="B284" s="109"/>
      <c r="C284" s="109"/>
      <c r="D284" s="109"/>
      <c r="E284" s="109"/>
      <c r="F284" s="109"/>
      <c r="G284" s="109"/>
      <c r="H284" s="109"/>
      <c r="I284" s="109"/>
      <c r="J284" s="109"/>
      <c r="K284" s="106"/>
      <c r="L284" s="106"/>
      <c r="M284" s="106"/>
      <c r="N284" s="106"/>
      <c r="O284" s="106"/>
      <c r="P284" s="106"/>
      <c r="Q284" s="106"/>
      <c r="R284" s="2"/>
      <c r="S284" s="2"/>
      <c r="T284" s="2"/>
      <c r="U284" s="2"/>
      <c r="V284" s="2"/>
      <c r="W284" s="2"/>
    </row>
    <row r="285" spans="2:23">
      <c r="B285" s="109"/>
      <c r="C285" s="109"/>
      <c r="D285" s="109"/>
      <c r="E285" s="109"/>
      <c r="F285" s="109"/>
      <c r="G285" s="109"/>
      <c r="H285" s="109"/>
      <c r="I285" s="109"/>
      <c r="J285" s="109"/>
      <c r="K285" s="106"/>
      <c r="L285" s="106"/>
      <c r="M285" s="106"/>
      <c r="N285" s="106"/>
      <c r="O285" s="106"/>
      <c r="P285" s="106"/>
      <c r="Q285" s="106"/>
      <c r="R285" s="2"/>
      <c r="S285" s="2"/>
      <c r="T285" s="2"/>
      <c r="U285" s="2"/>
      <c r="V285" s="2"/>
      <c r="W285" s="2"/>
    </row>
    <row r="286" spans="2:23">
      <c r="B286" s="109"/>
      <c r="C286" s="109"/>
      <c r="D286" s="109"/>
      <c r="E286" s="109"/>
      <c r="F286" s="109"/>
      <c r="G286" s="109"/>
      <c r="H286" s="109"/>
      <c r="I286" s="109"/>
      <c r="J286" s="109"/>
      <c r="K286" s="106"/>
      <c r="L286" s="106"/>
      <c r="M286" s="106"/>
      <c r="N286" s="106"/>
      <c r="O286" s="106"/>
      <c r="P286" s="106"/>
      <c r="Q286" s="106"/>
      <c r="R286" s="2"/>
      <c r="S286" s="2"/>
      <c r="T286" s="2"/>
      <c r="U286" s="2"/>
      <c r="V286" s="2"/>
      <c r="W286" s="2"/>
    </row>
    <row r="287" spans="2:23">
      <c r="B287" s="109"/>
      <c r="C287" s="109"/>
      <c r="D287" s="109"/>
      <c r="E287" s="109"/>
      <c r="F287" s="109"/>
      <c r="G287" s="109"/>
      <c r="H287" s="109"/>
      <c r="I287" s="109"/>
      <c r="J287" s="109"/>
      <c r="K287" s="106"/>
      <c r="L287" s="106"/>
      <c r="M287" s="106"/>
      <c r="N287" s="106"/>
      <c r="O287" s="106"/>
      <c r="P287" s="106"/>
      <c r="Q287" s="106"/>
      <c r="R287" s="2"/>
      <c r="S287" s="2"/>
      <c r="T287" s="2"/>
      <c r="U287" s="2"/>
      <c r="V287" s="2"/>
      <c r="W287" s="2"/>
    </row>
    <row r="288" spans="2:23">
      <c r="B288" s="109"/>
      <c r="C288" s="109"/>
      <c r="D288" s="109"/>
      <c r="E288" s="109"/>
      <c r="F288" s="109"/>
      <c r="G288" s="109"/>
      <c r="H288" s="109"/>
      <c r="I288" s="109"/>
      <c r="J288" s="109"/>
      <c r="K288" s="106"/>
      <c r="L288" s="106"/>
      <c r="M288" s="106"/>
      <c r="N288" s="106"/>
      <c r="O288" s="106"/>
      <c r="P288" s="106"/>
      <c r="Q288" s="106"/>
      <c r="R288" s="2"/>
      <c r="S288" s="2"/>
      <c r="T288" s="2"/>
      <c r="U288" s="2"/>
      <c r="V288" s="2"/>
      <c r="W288" s="2"/>
    </row>
    <row r="289" spans="2:23">
      <c r="B289" s="109"/>
      <c r="C289" s="109"/>
      <c r="D289" s="109"/>
      <c r="E289" s="109"/>
      <c r="F289" s="109"/>
      <c r="G289" s="109"/>
      <c r="H289" s="109"/>
      <c r="I289" s="109"/>
      <c r="J289" s="109"/>
      <c r="K289" s="106"/>
      <c r="L289" s="106"/>
      <c r="M289" s="106"/>
      <c r="N289" s="106"/>
      <c r="O289" s="106"/>
      <c r="P289" s="106"/>
      <c r="Q289" s="106"/>
      <c r="R289" s="2"/>
      <c r="S289" s="2"/>
      <c r="T289" s="2"/>
      <c r="U289" s="2"/>
      <c r="V289" s="2"/>
      <c r="W289" s="2"/>
    </row>
    <row r="290" spans="2:23">
      <c r="B290" s="109"/>
      <c r="C290" s="109"/>
      <c r="D290" s="109"/>
      <c r="E290" s="109"/>
      <c r="F290" s="109"/>
      <c r="G290" s="109"/>
      <c r="H290" s="109"/>
      <c r="I290" s="109"/>
      <c r="J290" s="109"/>
      <c r="K290" s="106"/>
      <c r="L290" s="106"/>
      <c r="M290" s="106"/>
      <c r="N290" s="106"/>
      <c r="O290" s="106"/>
      <c r="P290" s="106"/>
      <c r="Q290" s="106"/>
      <c r="R290" s="2"/>
      <c r="S290" s="2"/>
      <c r="T290" s="2"/>
      <c r="U290" s="2"/>
      <c r="V290" s="2"/>
      <c r="W290" s="2"/>
    </row>
    <row r="291" spans="2:23">
      <c r="B291" s="109"/>
      <c r="C291" s="109"/>
      <c r="D291" s="109"/>
      <c r="E291" s="109"/>
      <c r="F291" s="109"/>
      <c r="G291" s="109"/>
      <c r="H291" s="109"/>
      <c r="I291" s="109"/>
      <c r="J291" s="109"/>
      <c r="K291" s="106"/>
      <c r="L291" s="106"/>
      <c r="M291" s="106"/>
      <c r="N291" s="106"/>
      <c r="O291" s="106"/>
      <c r="P291" s="106"/>
      <c r="Q291" s="106"/>
      <c r="R291" s="2"/>
      <c r="S291" s="2"/>
      <c r="T291" s="2"/>
      <c r="U291" s="2"/>
      <c r="V291" s="2"/>
      <c r="W291" s="2"/>
    </row>
    <row r="292" spans="2:23">
      <c r="B292" s="109"/>
      <c r="C292" s="109"/>
      <c r="D292" s="109"/>
      <c r="E292" s="109"/>
      <c r="F292" s="109"/>
      <c r="G292" s="109"/>
      <c r="H292" s="109"/>
      <c r="I292" s="109"/>
      <c r="J292" s="109"/>
      <c r="K292" s="106"/>
      <c r="L292" s="106"/>
      <c r="M292" s="106"/>
      <c r="N292" s="106"/>
      <c r="O292" s="106"/>
      <c r="P292" s="106"/>
      <c r="Q292" s="106"/>
      <c r="R292" s="2"/>
      <c r="S292" s="2"/>
      <c r="T292" s="2"/>
      <c r="U292" s="2"/>
      <c r="V292" s="2"/>
      <c r="W292" s="2"/>
    </row>
    <row r="293" spans="2:23">
      <c r="B293" s="109"/>
      <c r="C293" s="109"/>
      <c r="D293" s="109"/>
      <c r="E293" s="109"/>
      <c r="F293" s="109"/>
      <c r="G293" s="109"/>
      <c r="H293" s="109"/>
      <c r="I293" s="109"/>
      <c r="J293" s="109"/>
      <c r="K293" s="106"/>
      <c r="L293" s="106"/>
      <c r="M293" s="106"/>
      <c r="N293" s="106"/>
      <c r="O293" s="106"/>
      <c r="P293" s="106"/>
      <c r="Q293" s="106"/>
      <c r="R293" s="2"/>
      <c r="S293" s="2"/>
      <c r="T293" s="2"/>
      <c r="U293" s="2"/>
      <c r="V293" s="2"/>
      <c r="W293" s="2"/>
    </row>
    <row r="294" spans="2:23">
      <c r="B294" s="109"/>
      <c r="C294" s="109"/>
      <c r="D294" s="109"/>
      <c r="E294" s="109"/>
      <c r="F294" s="109"/>
      <c r="G294" s="109"/>
      <c r="H294" s="109"/>
      <c r="I294" s="109"/>
      <c r="J294" s="109"/>
      <c r="K294" s="106"/>
      <c r="L294" s="106"/>
      <c r="M294" s="106"/>
      <c r="N294" s="106"/>
      <c r="O294" s="106"/>
      <c r="P294" s="106"/>
      <c r="Q294" s="106"/>
      <c r="R294" s="2"/>
      <c r="S294" s="2"/>
      <c r="T294" s="2"/>
      <c r="U294" s="2"/>
      <c r="V294" s="2"/>
      <c r="W294" s="2"/>
    </row>
    <row r="295" spans="2:23">
      <c r="B295" s="109"/>
      <c r="C295" s="109"/>
      <c r="D295" s="109"/>
      <c r="E295" s="109"/>
      <c r="F295" s="109"/>
      <c r="G295" s="109"/>
      <c r="H295" s="109"/>
      <c r="I295" s="109"/>
      <c r="J295" s="109"/>
      <c r="K295" s="106"/>
      <c r="L295" s="106"/>
      <c r="M295" s="106"/>
      <c r="N295" s="106"/>
      <c r="O295" s="106"/>
      <c r="P295" s="106"/>
      <c r="Q295" s="106"/>
      <c r="R295" s="2"/>
      <c r="S295" s="2"/>
      <c r="T295" s="2"/>
      <c r="U295" s="2"/>
      <c r="V295" s="2"/>
      <c r="W295" s="2"/>
    </row>
    <row r="296" spans="2:23">
      <c r="B296" s="109"/>
      <c r="C296" s="109"/>
      <c r="D296" s="109"/>
      <c r="E296" s="109"/>
      <c r="F296" s="109"/>
      <c r="G296" s="109"/>
      <c r="H296" s="109"/>
      <c r="I296" s="109"/>
      <c r="J296" s="109"/>
      <c r="K296" s="106"/>
      <c r="L296" s="106"/>
      <c r="M296" s="106"/>
      <c r="N296" s="106"/>
      <c r="O296" s="106"/>
      <c r="P296" s="106"/>
      <c r="Q296" s="106"/>
      <c r="R296" s="2"/>
      <c r="S296" s="2"/>
      <c r="T296" s="2"/>
      <c r="U296" s="2"/>
      <c r="V296" s="2"/>
      <c r="W296" s="2"/>
    </row>
    <row r="297" spans="2:23">
      <c r="B297" s="109"/>
      <c r="C297" s="109"/>
      <c r="D297" s="109"/>
      <c r="E297" s="109"/>
      <c r="F297" s="109"/>
      <c r="G297" s="109"/>
      <c r="H297" s="109"/>
      <c r="I297" s="109"/>
      <c r="J297" s="109"/>
      <c r="K297" s="106"/>
      <c r="L297" s="106"/>
      <c r="M297" s="106"/>
      <c r="N297" s="106"/>
      <c r="O297" s="106"/>
      <c r="P297" s="106"/>
      <c r="Q297" s="106"/>
      <c r="R297" s="2"/>
      <c r="S297" s="2"/>
      <c r="T297" s="2"/>
      <c r="U297" s="2"/>
      <c r="V297" s="2"/>
      <c r="W297" s="2"/>
    </row>
    <row r="298" spans="2:23">
      <c r="B298" s="109"/>
      <c r="C298" s="109"/>
      <c r="D298" s="109"/>
      <c r="E298" s="109"/>
      <c r="F298" s="109"/>
      <c r="G298" s="109"/>
      <c r="H298" s="109"/>
      <c r="I298" s="109"/>
      <c r="J298" s="109"/>
      <c r="K298" s="106"/>
      <c r="L298" s="106"/>
      <c r="M298" s="106"/>
      <c r="N298" s="106"/>
      <c r="O298" s="106"/>
      <c r="P298" s="106"/>
      <c r="Q298" s="106"/>
      <c r="R298" s="2"/>
      <c r="S298" s="2"/>
      <c r="T298" s="2"/>
      <c r="U298" s="2"/>
      <c r="V298" s="2"/>
      <c r="W298" s="2"/>
    </row>
    <row r="299" spans="2:23">
      <c r="B299" s="109"/>
      <c r="C299" s="109"/>
      <c r="D299" s="109"/>
      <c r="E299" s="109"/>
      <c r="F299" s="109"/>
      <c r="G299" s="109"/>
      <c r="H299" s="109"/>
      <c r="I299" s="109"/>
      <c r="J299" s="109"/>
      <c r="K299" s="106"/>
      <c r="L299" s="106"/>
      <c r="M299" s="106"/>
      <c r="N299" s="106"/>
      <c r="O299" s="106"/>
      <c r="P299" s="106"/>
      <c r="Q299" s="106"/>
      <c r="R299" s="2"/>
      <c r="S299" s="2"/>
      <c r="T299" s="2"/>
      <c r="U299" s="2"/>
      <c r="V299" s="2"/>
      <c r="W299" s="2"/>
    </row>
    <row r="300" spans="2:23">
      <c r="B300" s="109"/>
      <c r="C300" s="109"/>
      <c r="D300" s="109"/>
      <c r="E300" s="109"/>
      <c r="F300" s="109"/>
      <c r="G300" s="109"/>
      <c r="H300" s="109"/>
      <c r="I300" s="109"/>
      <c r="J300" s="109"/>
      <c r="K300" s="106"/>
      <c r="L300" s="106"/>
      <c r="M300" s="106"/>
      <c r="N300" s="106"/>
      <c r="O300" s="106"/>
      <c r="P300" s="106"/>
      <c r="Q300" s="106"/>
      <c r="R300" s="2"/>
      <c r="S300" s="2"/>
      <c r="T300" s="2"/>
      <c r="U300" s="2"/>
      <c r="V300" s="2"/>
      <c r="W300" s="2"/>
    </row>
    <row r="301" spans="2:23">
      <c r="B301" s="109"/>
      <c r="C301" s="109"/>
      <c r="D301" s="109"/>
      <c r="E301" s="109"/>
      <c r="F301" s="109"/>
      <c r="G301" s="109"/>
      <c r="H301" s="109"/>
      <c r="I301" s="109"/>
      <c r="J301" s="109"/>
      <c r="K301" s="106"/>
      <c r="L301" s="106"/>
      <c r="M301" s="106"/>
      <c r="N301" s="106"/>
      <c r="O301" s="106"/>
      <c r="P301" s="106"/>
      <c r="Q301" s="106"/>
      <c r="R301" s="2"/>
      <c r="S301" s="2"/>
      <c r="T301" s="2"/>
      <c r="U301" s="2"/>
      <c r="V301" s="2"/>
      <c r="W301" s="2"/>
    </row>
    <row r="302" spans="2:23">
      <c r="B302" s="109"/>
      <c r="C302" s="109"/>
      <c r="D302" s="109"/>
      <c r="E302" s="109"/>
      <c r="F302" s="109"/>
      <c r="G302" s="109"/>
      <c r="H302" s="109"/>
      <c r="I302" s="109"/>
      <c r="J302" s="109"/>
      <c r="K302" s="106"/>
      <c r="L302" s="106"/>
      <c r="M302" s="106"/>
      <c r="N302" s="106"/>
      <c r="O302" s="106"/>
      <c r="P302" s="106"/>
      <c r="Q302" s="106"/>
      <c r="R302" s="2"/>
      <c r="S302" s="2"/>
      <c r="T302" s="2"/>
      <c r="U302" s="2"/>
      <c r="V302" s="2"/>
      <c r="W302" s="2"/>
    </row>
    <row r="303" spans="2:23">
      <c r="B303" s="109"/>
      <c r="C303" s="109"/>
      <c r="D303" s="109"/>
      <c r="E303" s="109"/>
      <c r="F303" s="109"/>
      <c r="G303" s="109"/>
      <c r="H303" s="109"/>
      <c r="I303" s="109"/>
      <c r="J303" s="109"/>
      <c r="K303" s="106"/>
      <c r="L303" s="106"/>
      <c r="M303" s="106"/>
      <c r="N303" s="106"/>
      <c r="O303" s="106"/>
      <c r="P303" s="106"/>
      <c r="Q303" s="106"/>
      <c r="R303" s="2"/>
      <c r="S303" s="2"/>
      <c r="T303" s="2"/>
      <c r="U303" s="2"/>
      <c r="V303" s="2"/>
      <c r="W303" s="2"/>
    </row>
    <row r="304" spans="2:23">
      <c r="B304" s="109"/>
      <c r="C304" s="109"/>
      <c r="D304" s="109"/>
      <c r="E304" s="109"/>
      <c r="F304" s="109"/>
      <c r="G304" s="109"/>
      <c r="H304" s="109"/>
      <c r="I304" s="109"/>
      <c r="J304" s="109"/>
      <c r="K304" s="106"/>
      <c r="L304" s="106"/>
      <c r="M304" s="106"/>
      <c r="N304" s="106"/>
      <c r="O304" s="106"/>
      <c r="P304" s="106"/>
      <c r="Q304" s="106"/>
      <c r="R304" s="2"/>
      <c r="S304" s="2"/>
      <c r="T304" s="2"/>
      <c r="U304" s="2"/>
      <c r="V304" s="2"/>
      <c r="W304" s="2"/>
    </row>
    <row r="305" spans="2:23">
      <c r="B305" s="109"/>
      <c r="C305" s="109"/>
      <c r="D305" s="109"/>
      <c r="E305" s="109"/>
      <c r="F305" s="109"/>
      <c r="G305" s="109"/>
      <c r="H305" s="109"/>
      <c r="I305" s="109"/>
      <c r="J305" s="109"/>
      <c r="K305" s="106"/>
      <c r="L305" s="106"/>
      <c r="M305" s="106"/>
      <c r="N305" s="106"/>
      <c r="O305" s="106"/>
      <c r="P305" s="106"/>
      <c r="Q305" s="106"/>
      <c r="R305" s="2"/>
      <c r="S305" s="2"/>
      <c r="T305" s="2"/>
      <c r="U305" s="2"/>
      <c r="V305" s="2"/>
      <c r="W305" s="2"/>
    </row>
    <row r="306" spans="2:23">
      <c r="B306" s="109"/>
      <c r="C306" s="109"/>
      <c r="D306" s="109"/>
      <c r="E306" s="109"/>
      <c r="F306" s="109"/>
      <c r="G306" s="109"/>
      <c r="H306" s="109"/>
      <c r="I306" s="109"/>
      <c r="J306" s="109"/>
      <c r="K306" s="106"/>
      <c r="L306" s="106"/>
      <c r="M306" s="106"/>
      <c r="N306" s="106"/>
      <c r="O306" s="106"/>
      <c r="P306" s="106"/>
      <c r="Q306" s="106"/>
      <c r="R306" s="2"/>
      <c r="S306" s="2"/>
      <c r="T306" s="2"/>
      <c r="U306" s="2"/>
      <c r="V306" s="2"/>
      <c r="W306" s="2"/>
    </row>
    <row r="307" spans="2:23">
      <c r="B307" s="109"/>
      <c r="C307" s="109"/>
      <c r="D307" s="109"/>
      <c r="E307" s="109"/>
      <c r="F307" s="109"/>
      <c r="G307" s="109"/>
      <c r="H307" s="109"/>
      <c r="I307" s="109"/>
      <c r="J307" s="109"/>
      <c r="K307" s="106"/>
      <c r="L307" s="106"/>
      <c r="M307" s="106"/>
      <c r="N307" s="106"/>
      <c r="O307" s="106"/>
      <c r="P307" s="106"/>
      <c r="Q307" s="106"/>
      <c r="R307" s="2"/>
      <c r="S307" s="2"/>
      <c r="T307" s="2"/>
      <c r="U307" s="2"/>
      <c r="V307" s="2"/>
      <c r="W307" s="2"/>
    </row>
    <row r="308" spans="2:23">
      <c r="B308" s="109"/>
      <c r="C308" s="109"/>
      <c r="D308" s="109"/>
      <c r="E308" s="109"/>
      <c r="F308" s="109"/>
      <c r="G308" s="109"/>
      <c r="H308" s="109"/>
      <c r="I308" s="109"/>
      <c r="J308" s="109"/>
      <c r="K308" s="106"/>
      <c r="L308" s="106"/>
      <c r="M308" s="106"/>
      <c r="N308" s="106"/>
      <c r="O308" s="106"/>
      <c r="P308" s="106"/>
      <c r="Q308" s="106"/>
      <c r="R308" s="2"/>
      <c r="S308" s="2"/>
      <c r="T308" s="2"/>
      <c r="U308" s="2"/>
      <c r="V308" s="2"/>
      <c r="W308" s="2"/>
    </row>
    <row r="309" spans="2:23">
      <c r="B309" s="109"/>
      <c r="C309" s="109"/>
      <c r="D309" s="109"/>
      <c r="E309" s="109"/>
      <c r="F309" s="109"/>
      <c r="G309" s="109"/>
      <c r="H309" s="109"/>
      <c r="I309" s="109"/>
      <c r="J309" s="109"/>
      <c r="K309" s="106"/>
      <c r="L309" s="106"/>
      <c r="M309" s="106"/>
      <c r="N309" s="106"/>
      <c r="O309" s="106"/>
      <c r="P309" s="106"/>
      <c r="Q309" s="106"/>
      <c r="R309" s="2"/>
      <c r="S309" s="2"/>
      <c r="T309" s="2"/>
      <c r="U309" s="2"/>
      <c r="V309" s="2"/>
      <c r="W309" s="2"/>
    </row>
    <row r="310" spans="2:23">
      <c r="B310" s="109"/>
      <c r="C310" s="109"/>
      <c r="D310" s="109"/>
      <c r="E310" s="109"/>
      <c r="F310" s="109"/>
      <c r="G310" s="109"/>
      <c r="H310" s="109"/>
      <c r="I310" s="109"/>
      <c r="J310" s="109"/>
      <c r="K310" s="106"/>
      <c r="L310" s="106"/>
      <c r="M310" s="106"/>
      <c r="N310" s="106"/>
      <c r="O310" s="106"/>
      <c r="P310" s="106"/>
      <c r="Q310" s="106"/>
      <c r="R310" s="2"/>
      <c r="S310" s="2"/>
      <c r="T310" s="2"/>
      <c r="U310" s="2"/>
      <c r="V310" s="2"/>
      <c r="W310" s="2"/>
    </row>
    <row r="311" spans="2:23">
      <c r="B311" s="109"/>
      <c r="C311" s="109"/>
      <c r="D311" s="109"/>
      <c r="E311" s="109"/>
      <c r="F311" s="109"/>
      <c r="G311" s="109"/>
      <c r="H311" s="109"/>
      <c r="I311" s="109"/>
      <c r="J311" s="109"/>
      <c r="K311" s="106"/>
      <c r="L311" s="106"/>
      <c r="M311" s="106"/>
      <c r="N311" s="106"/>
      <c r="O311" s="106"/>
      <c r="P311" s="106"/>
      <c r="Q311" s="106"/>
      <c r="R311" s="2"/>
      <c r="S311" s="2"/>
      <c r="T311" s="2"/>
      <c r="U311" s="2"/>
      <c r="V311" s="2"/>
      <c r="W311" s="2"/>
    </row>
    <row r="312" spans="2:23">
      <c r="B312" s="109"/>
      <c r="C312" s="109"/>
      <c r="D312" s="109"/>
      <c r="E312" s="109"/>
      <c r="F312" s="109"/>
      <c r="G312" s="109"/>
      <c r="H312" s="109"/>
      <c r="I312" s="109"/>
      <c r="J312" s="109"/>
      <c r="K312" s="106"/>
      <c r="L312" s="106"/>
      <c r="M312" s="106"/>
      <c r="N312" s="106"/>
      <c r="O312" s="106"/>
      <c r="P312" s="106"/>
      <c r="Q312" s="106"/>
      <c r="R312" s="2"/>
      <c r="S312" s="2"/>
      <c r="T312" s="2"/>
      <c r="U312" s="2"/>
      <c r="V312" s="2"/>
      <c r="W312" s="2"/>
    </row>
    <row r="313" spans="2:23">
      <c r="B313" s="109"/>
      <c r="C313" s="109"/>
      <c r="D313" s="109"/>
      <c r="E313" s="109"/>
      <c r="F313" s="109"/>
      <c r="G313" s="109"/>
      <c r="H313" s="109"/>
      <c r="I313" s="109"/>
      <c r="J313" s="109"/>
      <c r="K313" s="106"/>
      <c r="L313" s="106"/>
      <c r="M313" s="106"/>
      <c r="N313" s="106"/>
      <c r="O313" s="106"/>
      <c r="P313" s="106"/>
      <c r="Q313" s="106"/>
      <c r="R313" s="2"/>
      <c r="S313" s="2"/>
      <c r="T313" s="2"/>
      <c r="U313" s="2"/>
      <c r="V313" s="2"/>
      <c r="W313" s="2"/>
    </row>
    <row r="314" spans="2:23">
      <c r="B314" s="109"/>
      <c r="C314" s="109"/>
      <c r="D314" s="109"/>
      <c r="E314" s="109"/>
      <c r="F314" s="109"/>
      <c r="G314" s="109"/>
      <c r="H314" s="109"/>
      <c r="I314" s="109"/>
      <c r="J314" s="109"/>
      <c r="K314" s="106"/>
      <c r="L314" s="106"/>
      <c r="M314" s="106"/>
      <c r="N314" s="106"/>
      <c r="O314" s="106"/>
      <c r="P314" s="106"/>
      <c r="Q314" s="106"/>
      <c r="R314" s="2"/>
      <c r="S314" s="2"/>
      <c r="T314" s="2"/>
      <c r="U314" s="2"/>
      <c r="V314" s="2"/>
      <c r="W314" s="2"/>
    </row>
    <row r="315" spans="2:23">
      <c r="B315" s="109"/>
      <c r="C315" s="109"/>
      <c r="D315" s="109"/>
      <c r="E315" s="109"/>
      <c r="F315" s="109"/>
      <c r="G315" s="109"/>
      <c r="H315" s="109"/>
      <c r="I315" s="109"/>
      <c r="J315" s="109"/>
      <c r="K315" s="106"/>
      <c r="L315" s="106"/>
      <c r="M315" s="106"/>
      <c r="N315" s="106"/>
      <c r="O315" s="106"/>
      <c r="P315" s="106"/>
      <c r="Q315" s="106"/>
      <c r="R315" s="2"/>
      <c r="S315" s="2"/>
      <c r="T315" s="2"/>
      <c r="U315" s="2"/>
      <c r="V315" s="2"/>
      <c r="W315" s="2"/>
    </row>
    <row r="316" spans="2:23">
      <c r="B316" s="109"/>
      <c r="C316" s="109"/>
      <c r="D316" s="109"/>
      <c r="E316" s="109"/>
      <c r="F316" s="109"/>
      <c r="G316" s="109"/>
      <c r="H316" s="109"/>
      <c r="I316" s="109"/>
      <c r="J316" s="109"/>
      <c r="K316" s="106"/>
      <c r="L316" s="106"/>
      <c r="M316" s="106"/>
      <c r="N316" s="106"/>
      <c r="O316" s="106"/>
      <c r="P316" s="106"/>
      <c r="Q316" s="106"/>
      <c r="R316" s="2"/>
      <c r="S316" s="2"/>
      <c r="T316" s="2"/>
      <c r="U316" s="2"/>
      <c r="V316" s="2"/>
      <c r="W316" s="2"/>
    </row>
    <row r="317" spans="2:23">
      <c r="B317" s="109"/>
      <c r="C317" s="109"/>
      <c r="D317" s="109"/>
      <c r="E317" s="109"/>
      <c r="F317" s="109"/>
      <c r="G317" s="109"/>
      <c r="H317" s="109"/>
      <c r="I317" s="109"/>
      <c r="J317" s="109"/>
      <c r="K317" s="106"/>
      <c r="L317" s="106"/>
      <c r="M317" s="106"/>
      <c r="N317" s="106"/>
      <c r="O317" s="106"/>
      <c r="P317" s="106"/>
      <c r="Q317" s="106"/>
      <c r="R317" s="2"/>
      <c r="S317" s="2"/>
      <c r="T317" s="2"/>
      <c r="U317" s="2"/>
      <c r="V317" s="2"/>
      <c r="W317" s="2"/>
    </row>
    <row r="318" spans="2:23">
      <c r="B318" s="109"/>
      <c r="C318" s="109"/>
      <c r="D318" s="109"/>
      <c r="E318" s="109"/>
      <c r="F318" s="109"/>
      <c r="G318" s="109"/>
      <c r="H318" s="109"/>
      <c r="I318" s="109"/>
      <c r="J318" s="109"/>
      <c r="K318" s="106"/>
      <c r="L318" s="106"/>
      <c r="M318" s="106"/>
      <c r="N318" s="106"/>
      <c r="O318" s="106"/>
      <c r="P318" s="106"/>
      <c r="Q318" s="106"/>
      <c r="R318" s="2"/>
      <c r="S318" s="2"/>
      <c r="T318" s="2"/>
      <c r="U318" s="2"/>
      <c r="V318" s="2"/>
      <c r="W318" s="2"/>
    </row>
    <row r="319" spans="2:23">
      <c r="B319" s="109"/>
      <c r="C319" s="109"/>
      <c r="D319" s="109"/>
      <c r="E319" s="109"/>
      <c r="F319" s="109"/>
      <c r="G319" s="109"/>
      <c r="H319" s="109"/>
      <c r="I319" s="109"/>
      <c r="J319" s="109"/>
      <c r="K319" s="106"/>
      <c r="L319" s="106"/>
      <c r="M319" s="106"/>
      <c r="N319" s="106"/>
      <c r="O319" s="106"/>
      <c r="P319" s="106"/>
      <c r="Q319" s="106"/>
      <c r="R319" s="2"/>
      <c r="S319" s="2"/>
      <c r="T319" s="2"/>
      <c r="U319" s="2"/>
      <c r="V319" s="2"/>
      <c r="W319" s="2"/>
    </row>
    <row r="320" spans="2:23">
      <c r="B320" s="109"/>
      <c r="C320" s="109"/>
      <c r="D320" s="109"/>
      <c r="E320" s="109"/>
      <c r="F320" s="109"/>
      <c r="G320" s="109"/>
      <c r="H320" s="109"/>
      <c r="I320" s="109"/>
      <c r="J320" s="109"/>
      <c r="K320" s="106"/>
      <c r="L320" s="106"/>
      <c r="M320" s="106"/>
      <c r="N320" s="106"/>
      <c r="O320" s="106"/>
      <c r="P320" s="106"/>
      <c r="Q320" s="106"/>
      <c r="R320" s="2"/>
      <c r="S320" s="2"/>
      <c r="T320" s="2"/>
      <c r="U320" s="2"/>
      <c r="V320" s="2"/>
      <c r="W320" s="2"/>
    </row>
    <row r="321" spans="2:23">
      <c r="B321" s="109"/>
      <c r="C321" s="109"/>
      <c r="D321" s="109"/>
      <c r="E321" s="109"/>
      <c r="F321" s="109"/>
      <c r="G321" s="109"/>
      <c r="H321" s="109"/>
      <c r="I321" s="109"/>
      <c r="J321" s="109"/>
      <c r="K321" s="106"/>
      <c r="L321" s="106"/>
      <c r="M321" s="106"/>
      <c r="N321" s="106"/>
      <c r="O321" s="106"/>
      <c r="P321" s="106"/>
      <c r="Q321" s="106"/>
      <c r="R321" s="2"/>
      <c r="S321" s="2"/>
      <c r="T321" s="2"/>
      <c r="U321" s="2"/>
      <c r="V321" s="2"/>
      <c r="W321" s="2"/>
    </row>
    <row r="322" spans="2:23">
      <c r="B322" s="109"/>
      <c r="C322" s="109"/>
      <c r="D322" s="109"/>
      <c r="E322" s="109"/>
      <c r="F322" s="109"/>
      <c r="G322" s="109"/>
      <c r="H322" s="109"/>
      <c r="I322" s="109"/>
      <c r="J322" s="109"/>
      <c r="K322" s="106"/>
      <c r="L322" s="106"/>
      <c r="M322" s="106"/>
      <c r="N322" s="106"/>
      <c r="O322" s="106"/>
      <c r="P322" s="106"/>
      <c r="Q322" s="106"/>
      <c r="R322" s="2"/>
      <c r="S322" s="2"/>
      <c r="T322" s="2"/>
      <c r="U322" s="2"/>
      <c r="V322" s="2"/>
      <c r="W322" s="2"/>
    </row>
    <row r="323" spans="2:23">
      <c r="B323" s="109"/>
      <c r="C323" s="109"/>
      <c r="D323" s="109"/>
      <c r="E323" s="109"/>
      <c r="F323" s="109"/>
      <c r="G323" s="109"/>
      <c r="H323" s="109"/>
      <c r="I323" s="109"/>
      <c r="J323" s="109"/>
      <c r="K323" s="106"/>
      <c r="L323" s="106"/>
      <c r="M323" s="106"/>
      <c r="N323" s="106"/>
      <c r="O323" s="106"/>
      <c r="P323" s="106"/>
      <c r="Q323" s="106"/>
      <c r="R323" s="2"/>
      <c r="S323" s="2"/>
      <c r="T323" s="2"/>
      <c r="U323" s="2"/>
      <c r="V323" s="2"/>
      <c r="W323" s="2"/>
    </row>
    <row r="324" spans="2:23">
      <c r="B324" s="109"/>
      <c r="C324" s="109"/>
      <c r="D324" s="109"/>
      <c r="E324" s="109"/>
      <c r="F324" s="109"/>
      <c r="G324" s="109"/>
      <c r="H324" s="109"/>
      <c r="I324" s="109"/>
      <c r="J324" s="109"/>
      <c r="K324" s="106"/>
      <c r="L324" s="106"/>
      <c r="M324" s="106"/>
      <c r="N324" s="106"/>
      <c r="O324" s="106"/>
      <c r="P324" s="106"/>
      <c r="Q324" s="106"/>
      <c r="R324" s="2"/>
      <c r="S324" s="2"/>
      <c r="T324" s="2"/>
      <c r="U324" s="2"/>
      <c r="V324" s="2"/>
      <c r="W324" s="2"/>
    </row>
    <row r="325" spans="2:23">
      <c r="B325" s="109"/>
      <c r="C325" s="109"/>
      <c r="D325" s="109"/>
      <c r="E325" s="109"/>
      <c r="F325" s="109"/>
      <c r="G325" s="109"/>
      <c r="H325" s="109"/>
      <c r="I325" s="109"/>
      <c r="J325" s="109"/>
      <c r="K325" s="106"/>
      <c r="L325" s="106"/>
      <c r="M325" s="106"/>
      <c r="N325" s="106"/>
      <c r="O325" s="106"/>
      <c r="P325" s="106"/>
      <c r="Q325" s="106"/>
      <c r="R325" s="2"/>
      <c r="S325" s="2"/>
      <c r="T325" s="2"/>
      <c r="U325" s="2"/>
      <c r="V325" s="2"/>
      <c r="W325" s="2"/>
    </row>
    <row r="326" spans="2:23">
      <c r="B326" s="109"/>
      <c r="C326" s="109"/>
      <c r="D326" s="109"/>
      <c r="E326" s="109"/>
      <c r="F326" s="109"/>
      <c r="G326" s="109"/>
      <c r="H326" s="109"/>
      <c r="I326" s="109"/>
      <c r="J326" s="109"/>
      <c r="K326" s="106"/>
      <c r="L326" s="106"/>
      <c r="M326" s="106"/>
      <c r="N326" s="106"/>
      <c r="O326" s="106"/>
      <c r="P326" s="106"/>
      <c r="Q326" s="106"/>
      <c r="R326" s="2"/>
      <c r="S326" s="2"/>
      <c r="T326" s="2"/>
      <c r="U326" s="2"/>
      <c r="V326" s="2"/>
      <c r="W326" s="2"/>
    </row>
    <row r="327" spans="2:23">
      <c r="B327" s="109"/>
      <c r="C327" s="109"/>
      <c r="D327" s="109"/>
      <c r="E327" s="109"/>
      <c r="F327" s="109"/>
      <c r="G327" s="109"/>
      <c r="H327" s="109"/>
      <c r="I327" s="109"/>
      <c r="J327" s="109"/>
      <c r="K327" s="106"/>
      <c r="L327" s="106"/>
      <c r="M327" s="106"/>
      <c r="N327" s="106"/>
      <c r="O327" s="106"/>
      <c r="P327" s="106"/>
      <c r="Q327" s="106"/>
      <c r="R327" s="2"/>
      <c r="S327" s="2"/>
      <c r="T327" s="2"/>
      <c r="U327" s="2"/>
      <c r="V327" s="2"/>
      <c r="W327" s="2"/>
    </row>
    <row r="328" spans="2:23">
      <c r="B328" s="109"/>
      <c r="C328" s="109"/>
      <c r="D328" s="109"/>
      <c r="E328" s="109"/>
      <c r="F328" s="109"/>
      <c r="G328" s="109"/>
      <c r="H328" s="109"/>
      <c r="I328" s="109"/>
      <c r="J328" s="109"/>
      <c r="K328" s="106"/>
      <c r="L328" s="106"/>
      <c r="M328" s="106"/>
      <c r="N328" s="106"/>
      <c r="O328" s="106"/>
      <c r="P328" s="106"/>
      <c r="Q328" s="106"/>
      <c r="R328" s="2"/>
      <c r="S328" s="2"/>
      <c r="T328" s="2"/>
      <c r="U328" s="2"/>
      <c r="V328" s="2"/>
      <c r="W328" s="2"/>
    </row>
    <row r="329" spans="2:23">
      <c r="B329" s="109"/>
      <c r="C329" s="109"/>
      <c r="D329" s="109"/>
      <c r="E329" s="109"/>
      <c r="F329" s="109"/>
      <c r="G329" s="109"/>
      <c r="H329" s="109"/>
      <c r="I329" s="109"/>
      <c r="J329" s="109"/>
      <c r="K329" s="106"/>
      <c r="L329" s="106"/>
      <c r="M329" s="106"/>
      <c r="N329" s="106"/>
      <c r="O329" s="106"/>
      <c r="P329" s="106"/>
      <c r="Q329" s="106"/>
      <c r="R329" s="2"/>
      <c r="S329" s="2"/>
      <c r="T329" s="2"/>
      <c r="U329" s="2"/>
      <c r="V329" s="2"/>
      <c r="W329" s="2"/>
    </row>
    <row r="330" spans="2:23">
      <c r="B330" s="109"/>
      <c r="C330" s="109"/>
      <c r="D330" s="109"/>
      <c r="E330" s="109"/>
      <c r="F330" s="109"/>
      <c r="G330" s="109"/>
      <c r="H330" s="109"/>
      <c r="I330" s="109"/>
      <c r="J330" s="109"/>
      <c r="K330" s="106"/>
      <c r="L330" s="106"/>
      <c r="M330" s="106"/>
      <c r="N330" s="106"/>
      <c r="O330" s="106"/>
      <c r="P330" s="106"/>
      <c r="Q330" s="106"/>
      <c r="R330" s="2"/>
      <c r="S330" s="2"/>
      <c r="T330" s="2"/>
      <c r="U330" s="2"/>
      <c r="V330" s="2"/>
      <c r="W330" s="2"/>
    </row>
    <row r="331" spans="2:23">
      <c r="B331" s="109"/>
      <c r="C331" s="109"/>
      <c r="D331" s="109"/>
      <c r="E331" s="109"/>
      <c r="F331" s="109"/>
      <c r="G331" s="109"/>
      <c r="H331" s="109"/>
      <c r="I331" s="109"/>
      <c r="J331" s="109"/>
      <c r="K331" s="106"/>
      <c r="L331" s="106"/>
      <c r="M331" s="106"/>
      <c r="N331" s="106"/>
      <c r="O331" s="106"/>
      <c r="P331" s="106"/>
      <c r="Q331" s="106"/>
      <c r="R331" s="2"/>
      <c r="S331" s="2"/>
      <c r="T331" s="2"/>
      <c r="U331" s="2"/>
      <c r="V331" s="2"/>
      <c r="W331" s="2"/>
    </row>
    <row r="332" spans="2:23">
      <c r="B332" s="109"/>
      <c r="C332" s="109"/>
      <c r="D332" s="109"/>
      <c r="E332" s="109"/>
      <c r="F332" s="109"/>
      <c r="G332" s="109"/>
      <c r="H332" s="109"/>
      <c r="I332" s="109"/>
      <c r="J332" s="109"/>
      <c r="K332" s="106"/>
      <c r="L332" s="106"/>
      <c r="M332" s="106"/>
      <c r="N332" s="106"/>
      <c r="O332" s="106"/>
      <c r="P332" s="106"/>
      <c r="Q332" s="106"/>
      <c r="R332" s="2"/>
      <c r="S332" s="2"/>
      <c r="T332" s="2"/>
      <c r="U332" s="2"/>
      <c r="V332" s="2"/>
      <c r="W332" s="2"/>
    </row>
    <row r="333" spans="2:23">
      <c r="B333" s="109"/>
      <c r="C333" s="109"/>
      <c r="D333" s="109"/>
      <c r="E333" s="109"/>
      <c r="F333" s="109"/>
      <c r="G333" s="109"/>
      <c r="H333" s="109"/>
      <c r="I333" s="109"/>
      <c r="J333" s="109"/>
      <c r="K333" s="106"/>
      <c r="L333" s="106"/>
      <c r="M333" s="106"/>
      <c r="N333" s="106"/>
      <c r="O333" s="106"/>
      <c r="P333" s="106"/>
      <c r="Q333" s="106"/>
      <c r="R333" s="2"/>
      <c r="S333" s="2"/>
      <c r="T333" s="2"/>
      <c r="U333" s="2"/>
      <c r="V333" s="2"/>
      <c r="W333" s="2"/>
    </row>
    <row r="334" spans="2:23">
      <c r="B334" s="109"/>
      <c r="C334" s="109"/>
      <c r="D334" s="109"/>
      <c r="E334" s="109"/>
      <c r="F334" s="109"/>
      <c r="G334" s="109"/>
      <c r="H334" s="109"/>
      <c r="I334" s="109"/>
      <c r="J334" s="109"/>
      <c r="K334" s="106"/>
      <c r="L334" s="106"/>
      <c r="M334" s="106"/>
      <c r="N334" s="106"/>
      <c r="O334" s="106"/>
      <c r="P334" s="106"/>
      <c r="Q334" s="106"/>
      <c r="R334" s="2"/>
      <c r="S334" s="2"/>
      <c r="T334" s="2"/>
      <c r="U334" s="2"/>
      <c r="V334" s="2"/>
      <c r="W334" s="2"/>
    </row>
    <row r="335" spans="2:23">
      <c r="B335" s="109"/>
      <c r="C335" s="109"/>
      <c r="D335" s="109"/>
      <c r="E335" s="109"/>
      <c r="F335" s="109"/>
      <c r="G335" s="109"/>
      <c r="H335" s="109"/>
      <c r="I335" s="109"/>
      <c r="J335" s="109"/>
      <c r="K335" s="106"/>
      <c r="L335" s="106"/>
      <c r="M335" s="106"/>
      <c r="N335" s="106"/>
      <c r="O335" s="106"/>
      <c r="P335" s="106"/>
      <c r="Q335" s="106"/>
      <c r="R335" s="2"/>
      <c r="S335" s="2"/>
      <c r="T335" s="2"/>
      <c r="U335" s="2"/>
      <c r="V335" s="2"/>
      <c r="W335" s="2"/>
    </row>
    <row r="336" spans="2:23">
      <c r="B336" s="109"/>
      <c r="C336" s="109"/>
      <c r="D336" s="109"/>
      <c r="E336" s="109"/>
      <c r="F336" s="109"/>
      <c r="G336" s="109"/>
      <c r="H336" s="109"/>
      <c r="I336" s="109"/>
      <c r="J336" s="109"/>
      <c r="K336" s="106"/>
      <c r="L336" s="106"/>
      <c r="M336" s="106"/>
      <c r="N336" s="106"/>
      <c r="O336" s="106"/>
      <c r="P336" s="106"/>
      <c r="Q336" s="106"/>
      <c r="R336" s="2"/>
      <c r="S336" s="2"/>
      <c r="T336" s="2"/>
      <c r="U336" s="2"/>
      <c r="V336" s="2"/>
      <c r="W336" s="2"/>
    </row>
    <row r="337" spans="2:23">
      <c r="B337" s="109"/>
      <c r="C337" s="109"/>
      <c r="D337" s="109"/>
      <c r="E337" s="109"/>
      <c r="F337" s="109"/>
      <c r="G337" s="109"/>
      <c r="H337" s="109"/>
      <c r="I337" s="109"/>
      <c r="J337" s="109"/>
      <c r="K337" s="106"/>
      <c r="L337" s="106"/>
      <c r="M337" s="106"/>
      <c r="N337" s="106"/>
      <c r="O337" s="106"/>
      <c r="P337" s="106"/>
      <c r="Q337" s="106"/>
      <c r="R337" s="2"/>
      <c r="S337" s="2"/>
      <c r="T337" s="2"/>
      <c r="U337" s="2"/>
      <c r="V337" s="2"/>
      <c r="W337" s="2"/>
    </row>
    <row r="338" spans="2:23">
      <c r="B338" s="109"/>
      <c r="C338" s="109"/>
      <c r="D338" s="109"/>
      <c r="E338" s="109"/>
      <c r="F338" s="109"/>
      <c r="G338" s="109"/>
      <c r="H338" s="109"/>
      <c r="I338" s="109"/>
      <c r="J338" s="109"/>
      <c r="K338" s="106"/>
      <c r="L338" s="106"/>
      <c r="M338" s="106"/>
      <c r="N338" s="106"/>
      <c r="O338" s="106"/>
      <c r="P338" s="106"/>
      <c r="Q338" s="106"/>
      <c r="R338" s="2"/>
      <c r="S338" s="2"/>
      <c r="T338" s="2"/>
      <c r="U338" s="2"/>
      <c r="V338" s="2"/>
      <c r="W338" s="2"/>
    </row>
    <row r="339" spans="2:23">
      <c r="B339" s="109"/>
      <c r="C339" s="109"/>
      <c r="D339" s="109"/>
      <c r="E339" s="109"/>
      <c r="F339" s="109"/>
      <c r="G339" s="109"/>
      <c r="H339" s="109"/>
      <c r="I339" s="109"/>
      <c r="J339" s="109"/>
      <c r="K339" s="106"/>
      <c r="L339" s="106"/>
      <c r="M339" s="106"/>
      <c r="N339" s="106"/>
      <c r="O339" s="106"/>
      <c r="P339" s="106"/>
      <c r="Q339" s="106"/>
      <c r="R339" s="2"/>
      <c r="S339" s="2"/>
      <c r="T339" s="2"/>
      <c r="U339" s="2"/>
      <c r="V339" s="2"/>
      <c r="W339" s="2"/>
    </row>
    <row r="340" spans="2:23">
      <c r="B340" s="109"/>
      <c r="C340" s="109"/>
      <c r="D340" s="109"/>
      <c r="E340" s="109"/>
      <c r="F340" s="109"/>
      <c r="G340" s="109"/>
      <c r="H340" s="109"/>
      <c r="I340" s="109"/>
      <c r="J340" s="109"/>
      <c r="K340" s="106"/>
      <c r="L340" s="106"/>
      <c r="M340" s="106"/>
      <c r="N340" s="106"/>
      <c r="O340" s="106"/>
      <c r="P340" s="106"/>
      <c r="Q340" s="106"/>
      <c r="R340" s="2"/>
      <c r="S340" s="2"/>
      <c r="T340" s="2"/>
      <c r="U340" s="2"/>
      <c r="V340" s="2"/>
      <c r="W340" s="2"/>
    </row>
    <row r="341" spans="2:23">
      <c r="B341" s="109"/>
      <c r="C341" s="109"/>
      <c r="D341" s="109"/>
      <c r="E341" s="109"/>
      <c r="F341" s="109"/>
      <c r="G341" s="109"/>
      <c r="H341" s="109"/>
      <c r="I341" s="109"/>
      <c r="J341" s="109"/>
      <c r="K341" s="106"/>
      <c r="L341" s="106"/>
      <c r="M341" s="106"/>
      <c r="N341" s="106"/>
      <c r="O341" s="106"/>
      <c r="P341" s="106"/>
      <c r="Q341" s="106"/>
      <c r="R341" s="2"/>
      <c r="S341" s="2"/>
      <c r="T341" s="2"/>
      <c r="U341" s="2"/>
      <c r="V341" s="2"/>
      <c r="W341" s="2"/>
    </row>
    <row r="342" spans="2:23">
      <c r="B342" s="109"/>
      <c r="C342" s="109"/>
      <c r="D342" s="109"/>
      <c r="E342" s="109"/>
      <c r="F342" s="109"/>
      <c r="G342" s="109"/>
      <c r="H342" s="109"/>
      <c r="I342" s="109"/>
      <c r="J342" s="109"/>
      <c r="K342" s="106"/>
      <c r="L342" s="106"/>
      <c r="M342" s="106"/>
      <c r="N342" s="106"/>
      <c r="O342" s="106"/>
      <c r="P342" s="106"/>
      <c r="Q342" s="106"/>
      <c r="R342" s="2"/>
      <c r="S342" s="2"/>
      <c r="T342" s="2"/>
      <c r="U342" s="2"/>
      <c r="V342" s="2"/>
      <c r="W342" s="2"/>
    </row>
    <row r="343" spans="2:23">
      <c r="B343" s="109"/>
      <c r="C343" s="109"/>
      <c r="D343" s="109"/>
      <c r="E343" s="109"/>
      <c r="F343" s="109"/>
      <c r="G343" s="109"/>
      <c r="H343" s="109"/>
      <c r="I343" s="109"/>
      <c r="J343" s="109"/>
      <c r="K343" s="106"/>
      <c r="L343" s="106"/>
      <c r="M343" s="106"/>
      <c r="N343" s="106"/>
      <c r="O343" s="106"/>
      <c r="P343" s="106"/>
      <c r="Q343" s="106"/>
      <c r="R343" s="2"/>
      <c r="S343" s="2"/>
      <c r="T343" s="2"/>
      <c r="U343" s="2"/>
      <c r="V343" s="2"/>
      <c r="W343" s="2"/>
    </row>
    <row r="344" spans="2:23">
      <c r="B344" s="109"/>
      <c r="C344" s="109"/>
      <c r="D344" s="109"/>
      <c r="E344" s="109"/>
      <c r="F344" s="109"/>
      <c r="G344" s="109"/>
      <c r="H344" s="109"/>
      <c r="I344" s="109"/>
      <c r="J344" s="109"/>
      <c r="K344" s="106"/>
      <c r="L344" s="106"/>
      <c r="M344" s="106"/>
      <c r="N344" s="106"/>
      <c r="O344" s="106"/>
      <c r="P344" s="106"/>
      <c r="Q344" s="106"/>
      <c r="R344" s="2"/>
      <c r="S344" s="2"/>
      <c r="T344" s="2"/>
      <c r="U344" s="2"/>
      <c r="V344" s="2"/>
      <c r="W344" s="2"/>
    </row>
    <row r="345" spans="2:23">
      <c r="B345" s="109"/>
      <c r="C345" s="109"/>
      <c r="D345" s="109"/>
      <c r="E345" s="109"/>
      <c r="F345" s="109"/>
      <c r="G345" s="109"/>
      <c r="H345" s="109"/>
      <c r="I345" s="109"/>
      <c r="J345" s="109"/>
      <c r="K345" s="106"/>
      <c r="L345" s="106"/>
      <c r="M345" s="106"/>
      <c r="N345" s="106"/>
      <c r="O345" s="106"/>
      <c r="P345" s="106"/>
      <c r="Q345" s="106"/>
      <c r="R345" s="2"/>
      <c r="S345" s="2"/>
      <c r="T345" s="2"/>
      <c r="U345" s="2"/>
      <c r="V345" s="2"/>
      <c r="W345" s="2"/>
    </row>
    <row r="346" spans="2:23">
      <c r="B346" s="109"/>
      <c r="C346" s="109"/>
      <c r="D346" s="109"/>
      <c r="E346" s="109"/>
      <c r="F346" s="109"/>
      <c r="G346" s="109"/>
      <c r="H346" s="109"/>
      <c r="I346" s="109"/>
      <c r="J346" s="109"/>
      <c r="K346" s="106"/>
      <c r="L346" s="106"/>
      <c r="M346" s="106"/>
      <c r="N346" s="106"/>
      <c r="O346" s="106"/>
      <c r="P346" s="106"/>
      <c r="Q346" s="106"/>
      <c r="R346" s="2"/>
      <c r="S346" s="2"/>
      <c r="T346" s="2"/>
      <c r="U346" s="2"/>
      <c r="V346" s="2"/>
      <c r="W346" s="2"/>
    </row>
    <row r="347" spans="2:23">
      <c r="B347" s="109"/>
      <c r="C347" s="109"/>
      <c r="D347" s="109"/>
      <c r="E347" s="109"/>
      <c r="F347" s="109"/>
      <c r="G347" s="109"/>
      <c r="H347" s="109"/>
      <c r="I347" s="109"/>
      <c r="J347" s="109"/>
      <c r="K347" s="106"/>
      <c r="L347" s="106"/>
      <c r="M347" s="106"/>
      <c r="N347" s="106"/>
      <c r="O347" s="106"/>
      <c r="P347" s="106"/>
      <c r="Q347" s="106"/>
      <c r="R347" s="2"/>
      <c r="S347" s="2"/>
      <c r="T347" s="2"/>
      <c r="U347" s="2"/>
      <c r="V347" s="2"/>
      <c r="W347" s="2"/>
    </row>
    <row r="348" spans="2:23">
      <c r="B348" s="109"/>
      <c r="C348" s="109"/>
      <c r="D348" s="109"/>
      <c r="E348" s="109"/>
      <c r="F348" s="109"/>
      <c r="G348" s="109"/>
      <c r="H348" s="109"/>
      <c r="I348" s="109"/>
      <c r="J348" s="109"/>
      <c r="K348" s="106"/>
      <c r="L348" s="106"/>
      <c r="M348" s="106"/>
      <c r="N348" s="106"/>
      <c r="O348" s="106"/>
      <c r="P348" s="106"/>
      <c r="Q348" s="106"/>
      <c r="R348" s="2"/>
      <c r="S348" s="2"/>
      <c r="T348" s="2"/>
      <c r="U348" s="2"/>
      <c r="V348" s="2"/>
      <c r="W348" s="2"/>
    </row>
    <row r="349" spans="2:23">
      <c r="B349" s="109"/>
      <c r="C349" s="109"/>
      <c r="D349" s="109"/>
      <c r="E349" s="109"/>
      <c r="F349" s="109"/>
      <c r="G349" s="109"/>
      <c r="H349" s="109"/>
      <c r="I349" s="109"/>
      <c r="J349" s="109"/>
      <c r="K349" s="106"/>
      <c r="L349" s="106"/>
      <c r="M349" s="106"/>
      <c r="N349" s="106"/>
      <c r="O349" s="106"/>
      <c r="P349" s="106"/>
      <c r="Q349" s="106"/>
      <c r="R349" s="2"/>
      <c r="S349" s="2"/>
      <c r="T349" s="2"/>
      <c r="U349" s="2"/>
      <c r="V349" s="2"/>
      <c r="W349" s="2"/>
    </row>
    <row r="350" spans="2:23">
      <c r="B350" s="109"/>
      <c r="C350" s="109"/>
      <c r="D350" s="109"/>
      <c r="E350" s="109"/>
      <c r="F350" s="109"/>
      <c r="G350" s="109"/>
      <c r="H350" s="109"/>
      <c r="I350" s="109"/>
      <c r="J350" s="109"/>
      <c r="K350" s="106"/>
      <c r="L350" s="106"/>
      <c r="M350" s="106"/>
      <c r="N350" s="106"/>
      <c r="O350" s="106"/>
      <c r="P350" s="106"/>
      <c r="Q350" s="106"/>
      <c r="R350" s="2"/>
      <c r="S350" s="2"/>
      <c r="T350" s="2"/>
      <c r="U350" s="2"/>
      <c r="V350" s="2"/>
      <c r="W350" s="2"/>
    </row>
    <row r="351" spans="2:23">
      <c r="B351" s="109"/>
      <c r="C351" s="109"/>
      <c r="D351" s="109"/>
      <c r="E351" s="109"/>
      <c r="F351" s="109"/>
      <c r="G351" s="109"/>
      <c r="H351" s="109"/>
      <c r="I351" s="109"/>
      <c r="J351" s="109"/>
      <c r="K351" s="106"/>
      <c r="L351" s="106"/>
      <c r="M351" s="106"/>
      <c r="N351" s="106"/>
      <c r="O351" s="106"/>
      <c r="P351" s="106"/>
      <c r="Q351" s="106"/>
      <c r="R351" s="2"/>
      <c r="S351" s="2"/>
      <c r="T351" s="2"/>
      <c r="U351" s="2"/>
      <c r="V351" s="2"/>
      <c r="W351" s="2"/>
    </row>
    <row r="352" spans="2:23">
      <c r="B352" s="109"/>
      <c r="C352" s="109"/>
      <c r="D352" s="109"/>
      <c r="E352" s="109"/>
      <c r="F352" s="109"/>
      <c r="G352" s="109"/>
      <c r="H352" s="109"/>
      <c r="I352" s="109"/>
      <c r="J352" s="109"/>
      <c r="K352" s="106"/>
      <c r="L352" s="106"/>
      <c r="M352" s="106"/>
      <c r="N352" s="106"/>
      <c r="O352" s="106"/>
      <c r="P352" s="106"/>
      <c r="Q352" s="106"/>
      <c r="R352" s="2"/>
      <c r="S352" s="2"/>
      <c r="T352" s="2"/>
      <c r="U352" s="2"/>
      <c r="V352" s="2"/>
      <c r="W352" s="2"/>
    </row>
    <row r="353" spans="2:23">
      <c r="B353" s="109"/>
      <c r="C353" s="109"/>
      <c r="D353" s="109"/>
      <c r="E353" s="109"/>
      <c r="F353" s="109"/>
      <c r="G353" s="109"/>
      <c r="H353" s="109"/>
      <c r="I353" s="109"/>
      <c r="J353" s="109"/>
      <c r="K353" s="106"/>
      <c r="L353" s="106"/>
      <c r="M353" s="106"/>
      <c r="N353" s="106"/>
      <c r="O353" s="106"/>
      <c r="P353" s="106"/>
      <c r="Q353" s="106"/>
      <c r="R353" s="2"/>
      <c r="S353" s="2"/>
      <c r="T353" s="2"/>
      <c r="U353" s="2"/>
      <c r="V353" s="2"/>
      <c r="W353" s="2"/>
    </row>
    <row r="354" spans="2:23">
      <c r="B354" s="109"/>
      <c r="C354" s="109"/>
      <c r="D354" s="109"/>
      <c r="E354" s="109"/>
      <c r="F354" s="109"/>
      <c r="G354" s="109"/>
      <c r="H354" s="109"/>
      <c r="I354" s="109"/>
      <c r="J354" s="109"/>
      <c r="K354" s="106"/>
      <c r="L354" s="106"/>
      <c r="M354" s="106"/>
      <c r="N354" s="106"/>
      <c r="O354" s="106"/>
      <c r="P354" s="106"/>
      <c r="Q354" s="106"/>
      <c r="R354" s="2"/>
      <c r="S354" s="2"/>
      <c r="T354" s="2"/>
      <c r="U354" s="2"/>
      <c r="V354" s="2"/>
      <c r="W354" s="2"/>
    </row>
    <row r="355" spans="2:23">
      <c r="B355" s="109"/>
      <c r="C355" s="109"/>
      <c r="D355" s="109"/>
      <c r="E355" s="109"/>
      <c r="F355" s="109"/>
      <c r="G355" s="109"/>
      <c r="H355" s="109"/>
      <c r="I355" s="109"/>
      <c r="J355" s="109"/>
      <c r="K355" s="106"/>
      <c r="L355" s="106"/>
      <c r="M355" s="106"/>
      <c r="N355" s="106"/>
      <c r="O355" s="106"/>
      <c r="P355" s="106"/>
      <c r="Q355" s="106"/>
      <c r="R355" s="2"/>
      <c r="S355" s="2"/>
      <c r="T355" s="2"/>
      <c r="U355" s="2"/>
      <c r="V355" s="2"/>
      <c r="W355" s="2"/>
    </row>
    <row r="356" spans="2:23">
      <c r="B356" s="109"/>
      <c r="C356" s="109"/>
      <c r="D356" s="109"/>
      <c r="E356" s="109"/>
      <c r="F356" s="109"/>
      <c r="G356" s="109"/>
      <c r="H356" s="109"/>
      <c r="I356" s="109"/>
      <c r="J356" s="109"/>
      <c r="K356" s="106"/>
      <c r="L356" s="106"/>
      <c r="M356" s="106"/>
      <c r="N356" s="106"/>
      <c r="O356" s="106"/>
      <c r="P356" s="106"/>
      <c r="Q356" s="106"/>
      <c r="R356" s="2"/>
      <c r="S356" s="2"/>
      <c r="T356" s="2"/>
      <c r="U356" s="2"/>
      <c r="V356" s="2"/>
      <c r="W356" s="2"/>
    </row>
    <row r="357" spans="2:23">
      <c r="B357" s="109"/>
      <c r="C357" s="109"/>
      <c r="D357" s="109"/>
      <c r="E357" s="109"/>
      <c r="F357" s="109"/>
      <c r="G357" s="109"/>
      <c r="H357" s="109"/>
      <c r="I357" s="109"/>
      <c r="J357" s="109"/>
      <c r="K357" s="106"/>
      <c r="L357" s="106"/>
      <c r="M357" s="106"/>
      <c r="N357" s="106"/>
      <c r="O357" s="106"/>
      <c r="P357" s="106"/>
      <c r="Q357" s="106"/>
      <c r="R357" s="2"/>
      <c r="S357" s="2"/>
      <c r="T357" s="2"/>
      <c r="U357" s="2"/>
      <c r="V357" s="2"/>
      <c r="W357" s="2"/>
    </row>
    <row r="358" spans="2:23">
      <c r="B358" s="109"/>
      <c r="C358" s="109"/>
      <c r="D358" s="109"/>
      <c r="E358" s="109"/>
      <c r="F358" s="109"/>
      <c r="G358" s="109"/>
      <c r="H358" s="109"/>
      <c r="I358" s="109"/>
      <c r="J358" s="109"/>
      <c r="K358" s="106"/>
      <c r="L358" s="106"/>
      <c r="M358" s="106"/>
      <c r="N358" s="106"/>
      <c r="O358" s="106"/>
      <c r="P358" s="106"/>
      <c r="Q358" s="106"/>
      <c r="R358" s="2"/>
      <c r="S358" s="2"/>
      <c r="T358" s="2"/>
      <c r="U358" s="2"/>
      <c r="V358" s="2"/>
      <c r="W358" s="2"/>
    </row>
    <row r="359" spans="2:23">
      <c r="B359" s="109"/>
      <c r="C359" s="109"/>
      <c r="D359" s="109"/>
      <c r="E359" s="109"/>
      <c r="F359" s="109"/>
      <c r="G359" s="109"/>
      <c r="H359" s="109"/>
      <c r="I359" s="109"/>
      <c r="J359" s="109"/>
      <c r="K359" s="106"/>
      <c r="L359" s="106"/>
      <c r="M359" s="106"/>
      <c r="N359" s="106"/>
      <c r="O359" s="106"/>
      <c r="P359" s="106"/>
      <c r="Q359" s="106"/>
      <c r="R359" s="2"/>
      <c r="S359" s="2"/>
      <c r="T359" s="2"/>
      <c r="U359" s="2"/>
      <c r="V359" s="2"/>
      <c r="W359" s="2"/>
    </row>
    <row r="360" spans="2:23">
      <c r="B360" s="109"/>
      <c r="C360" s="109"/>
      <c r="D360" s="109"/>
      <c r="E360" s="109"/>
      <c r="F360" s="109"/>
      <c r="G360" s="109"/>
      <c r="H360" s="109"/>
      <c r="I360" s="109"/>
      <c r="J360" s="109"/>
      <c r="K360" s="106"/>
      <c r="L360" s="106"/>
      <c r="M360" s="106"/>
      <c r="N360" s="106"/>
      <c r="O360" s="106"/>
      <c r="P360" s="106"/>
      <c r="Q360" s="106"/>
      <c r="R360" s="2"/>
      <c r="S360" s="2"/>
      <c r="T360" s="2"/>
      <c r="U360" s="2"/>
      <c r="V360" s="2"/>
      <c r="W360" s="2"/>
    </row>
    <row r="361" spans="2:23">
      <c r="B361" s="109"/>
      <c r="C361" s="109"/>
      <c r="D361" s="109"/>
      <c r="E361" s="109"/>
      <c r="F361" s="109"/>
      <c r="G361" s="109"/>
      <c r="H361" s="109"/>
      <c r="I361" s="109"/>
      <c r="J361" s="109"/>
      <c r="K361" s="106"/>
      <c r="L361" s="106"/>
      <c r="M361" s="106"/>
      <c r="N361" s="106"/>
      <c r="O361" s="106"/>
      <c r="P361" s="106"/>
      <c r="Q361" s="106"/>
      <c r="R361" s="2"/>
      <c r="S361" s="2"/>
      <c r="T361" s="2"/>
      <c r="U361" s="2"/>
      <c r="V361" s="2"/>
      <c r="W361" s="2"/>
    </row>
    <row r="362" spans="2:23">
      <c r="B362" s="109"/>
      <c r="C362" s="109"/>
      <c r="D362" s="109"/>
      <c r="E362" s="109"/>
      <c r="F362" s="109"/>
      <c r="G362" s="109"/>
      <c r="H362" s="109"/>
      <c r="I362" s="109"/>
      <c r="J362" s="109"/>
      <c r="K362" s="106"/>
      <c r="L362" s="106"/>
      <c r="M362" s="106"/>
      <c r="N362" s="106"/>
      <c r="O362" s="106"/>
      <c r="P362" s="106"/>
      <c r="Q362" s="106"/>
      <c r="R362" s="2"/>
      <c r="S362" s="2"/>
      <c r="T362" s="2"/>
      <c r="U362" s="2"/>
      <c r="V362" s="2"/>
      <c r="W362" s="2"/>
    </row>
    <row r="363" spans="2:23">
      <c r="B363" s="109"/>
      <c r="C363" s="109"/>
      <c r="D363" s="109"/>
      <c r="E363" s="109"/>
      <c r="F363" s="109"/>
      <c r="G363" s="109"/>
      <c r="H363" s="109"/>
      <c r="I363" s="109"/>
      <c r="J363" s="109"/>
      <c r="K363" s="106"/>
      <c r="L363" s="106"/>
      <c r="M363" s="106"/>
      <c r="N363" s="106"/>
      <c r="O363" s="106"/>
      <c r="P363" s="106"/>
      <c r="Q363" s="106"/>
      <c r="R363" s="2"/>
      <c r="S363" s="2"/>
      <c r="T363" s="2"/>
      <c r="U363" s="2"/>
      <c r="V363" s="2"/>
      <c r="W363" s="2"/>
    </row>
    <row r="364" spans="2:23">
      <c r="B364" s="109"/>
      <c r="C364" s="109"/>
      <c r="D364" s="109"/>
      <c r="E364" s="109"/>
      <c r="F364" s="109"/>
      <c r="G364" s="109"/>
      <c r="H364" s="109"/>
      <c r="I364" s="109"/>
      <c r="J364" s="109"/>
      <c r="K364" s="106"/>
      <c r="L364" s="106"/>
      <c r="M364" s="106"/>
      <c r="N364" s="106"/>
      <c r="O364" s="106"/>
      <c r="P364" s="106"/>
      <c r="Q364" s="106"/>
      <c r="R364" s="2"/>
      <c r="S364" s="2"/>
      <c r="T364" s="2"/>
      <c r="U364" s="2"/>
      <c r="V364" s="2"/>
      <c r="W364" s="2"/>
    </row>
    <row r="365" spans="2:23">
      <c r="B365" s="109"/>
      <c r="C365" s="109"/>
      <c r="D365" s="109"/>
      <c r="E365" s="109"/>
      <c r="F365" s="109"/>
      <c r="G365" s="109"/>
      <c r="H365" s="109"/>
      <c r="I365" s="109"/>
      <c r="J365" s="109"/>
      <c r="K365" s="106"/>
      <c r="L365" s="106"/>
      <c r="M365" s="106"/>
      <c r="N365" s="106"/>
      <c r="O365" s="106"/>
      <c r="P365" s="106"/>
      <c r="Q365" s="106"/>
      <c r="R365" s="2"/>
      <c r="S365" s="2"/>
      <c r="T365" s="2"/>
      <c r="U365" s="2"/>
      <c r="V365" s="2"/>
      <c r="W365" s="2"/>
    </row>
    <row r="366" spans="2:23">
      <c r="B366" s="109"/>
      <c r="C366" s="109"/>
      <c r="D366" s="109"/>
      <c r="E366" s="109"/>
      <c r="F366" s="109"/>
      <c r="G366" s="109"/>
      <c r="H366" s="109"/>
      <c r="I366" s="109"/>
      <c r="J366" s="109"/>
      <c r="K366" s="106"/>
      <c r="L366" s="106"/>
      <c r="M366" s="106"/>
      <c r="N366" s="106"/>
      <c r="O366" s="106"/>
      <c r="P366" s="106"/>
      <c r="Q366" s="106"/>
      <c r="R366" s="2"/>
      <c r="S366" s="2"/>
      <c r="T366" s="2"/>
      <c r="U366" s="2"/>
      <c r="V366" s="2"/>
      <c r="W366" s="2"/>
    </row>
    <row r="367" spans="2:23">
      <c r="B367" s="109"/>
      <c r="C367" s="109"/>
      <c r="D367" s="109"/>
      <c r="E367" s="109"/>
      <c r="F367" s="109"/>
      <c r="G367" s="109"/>
      <c r="H367" s="109"/>
      <c r="I367" s="109"/>
      <c r="J367" s="109"/>
      <c r="K367" s="106"/>
      <c r="L367" s="106"/>
      <c r="M367" s="106"/>
      <c r="N367" s="106"/>
      <c r="O367" s="106"/>
      <c r="P367" s="106"/>
      <c r="Q367" s="106"/>
      <c r="R367" s="2"/>
      <c r="S367" s="2"/>
      <c r="T367" s="2"/>
      <c r="U367" s="2"/>
      <c r="V367" s="2"/>
      <c r="W367" s="2"/>
    </row>
    <row r="368" spans="2:23">
      <c r="B368" s="109"/>
      <c r="C368" s="109"/>
      <c r="D368" s="109"/>
      <c r="E368" s="109"/>
      <c r="F368" s="109"/>
      <c r="G368" s="109"/>
      <c r="H368" s="109"/>
      <c r="I368" s="109"/>
      <c r="J368" s="109"/>
      <c r="K368" s="106"/>
      <c r="L368" s="106"/>
      <c r="M368" s="106"/>
      <c r="N368" s="106"/>
      <c r="O368" s="106"/>
      <c r="P368" s="106"/>
      <c r="Q368" s="106"/>
      <c r="R368" s="2"/>
      <c r="S368" s="2"/>
      <c r="T368" s="2"/>
      <c r="U368" s="2"/>
      <c r="V368" s="2"/>
      <c r="W368" s="2"/>
    </row>
    <row r="369" spans="2:23">
      <c r="B369" s="109"/>
      <c r="C369" s="109"/>
      <c r="D369" s="109"/>
      <c r="E369" s="109"/>
      <c r="F369" s="109"/>
      <c r="G369" s="109"/>
      <c r="H369" s="109"/>
      <c r="I369" s="109"/>
      <c r="J369" s="109"/>
      <c r="K369" s="106"/>
      <c r="L369" s="106"/>
      <c r="M369" s="106"/>
      <c r="N369" s="106"/>
      <c r="O369" s="106"/>
      <c r="P369" s="106"/>
      <c r="Q369" s="106"/>
      <c r="R369" s="2"/>
      <c r="S369" s="2"/>
      <c r="T369" s="2"/>
      <c r="U369" s="2"/>
      <c r="V369" s="2"/>
      <c r="W369" s="2"/>
    </row>
    <row r="370" spans="2:23">
      <c r="B370" s="109"/>
      <c r="C370" s="109"/>
      <c r="D370" s="109"/>
      <c r="E370" s="109"/>
      <c r="F370" s="109"/>
      <c r="G370" s="109"/>
      <c r="H370" s="109"/>
      <c r="I370" s="109"/>
      <c r="J370" s="109"/>
      <c r="K370" s="106"/>
      <c r="L370" s="106"/>
      <c r="M370" s="106"/>
      <c r="N370" s="106"/>
      <c r="O370" s="106"/>
      <c r="P370" s="106"/>
      <c r="Q370" s="106"/>
      <c r="R370" s="2"/>
      <c r="S370" s="2"/>
      <c r="T370" s="2"/>
      <c r="U370" s="2"/>
      <c r="V370" s="2"/>
      <c r="W370" s="2"/>
    </row>
    <row r="371" spans="2:23">
      <c r="B371" s="109"/>
      <c r="C371" s="109"/>
      <c r="D371" s="109"/>
      <c r="E371" s="109"/>
      <c r="F371" s="109"/>
      <c r="G371" s="109"/>
      <c r="H371" s="109"/>
      <c r="I371" s="109"/>
      <c r="J371" s="109"/>
      <c r="K371" s="106"/>
      <c r="L371" s="106"/>
      <c r="M371" s="106"/>
      <c r="N371" s="106"/>
      <c r="O371" s="106"/>
      <c r="P371" s="106"/>
      <c r="Q371" s="106"/>
      <c r="R371" s="2"/>
      <c r="S371" s="2"/>
      <c r="T371" s="2"/>
      <c r="U371" s="2"/>
      <c r="V371" s="2"/>
      <c r="W371" s="2"/>
    </row>
    <row r="372" spans="2:23">
      <c r="B372" s="109"/>
      <c r="C372" s="109"/>
      <c r="D372" s="109"/>
      <c r="E372" s="109"/>
      <c r="F372" s="109"/>
      <c r="G372" s="109"/>
      <c r="H372" s="109"/>
      <c r="I372" s="109"/>
      <c r="J372" s="109"/>
      <c r="K372" s="106"/>
      <c r="L372" s="106"/>
      <c r="M372" s="106"/>
      <c r="N372" s="106"/>
      <c r="O372" s="106"/>
      <c r="P372" s="106"/>
      <c r="Q372" s="106"/>
      <c r="R372" s="2"/>
      <c r="S372" s="2"/>
      <c r="T372" s="2"/>
      <c r="U372" s="2"/>
      <c r="V372" s="2"/>
      <c r="W372" s="2"/>
    </row>
    <row r="373" spans="2:23">
      <c r="B373" s="109"/>
      <c r="C373" s="109"/>
      <c r="D373" s="109"/>
      <c r="E373" s="109"/>
      <c r="F373" s="109"/>
      <c r="G373" s="109"/>
      <c r="H373" s="109"/>
      <c r="I373" s="109"/>
      <c r="J373" s="109"/>
      <c r="K373" s="106"/>
      <c r="L373" s="106"/>
      <c r="M373" s="106"/>
      <c r="N373" s="106"/>
      <c r="O373" s="106"/>
      <c r="P373" s="106"/>
      <c r="Q373" s="106"/>
      <c r="R373" s="2"/>
      <c r="S373" s="2"/>
      <c r="T373" s="2"/>
      <c r="U373" s="2"/>
      <c r="V373" s="2"/>
      <c r="W373" s="2"/>
    </row>
    <row r="374" spans="2:23">
      <c r="B374" s="109"/>
      <c r="C374" s="109"/>
      <c r="D374" s="109"/>
      <c r="E374" s="109"/>
      <c r="F374" s="109"/>
      <c r="G374" s="109"/>
      <c r="H374" s="109"/>
      <c r="I374" s="109"/>
      <c r="J374" s="109"/>
      <c r="K374" s="106"/>
      <c r="L374" s="106"/>
      <c r="M374" s="106"/>
      <c r="N374" s="106"/>
      <c r="O374" s="106"/>
      <c r="P374" s="106"/>
      <c r="Q374" s="106"/>
      <c r="R374" s="2"/>
      <c r="S374" s="2"/>
      <c r="T374" s="2"/>
      <c r="U374" s="2"/>
      <c r="V374" s="2"/>
      <c r="W374" s="2"/>
    </row>
    <row r="375" spans="2:23">
      <c r="B375" s="109"/>
      <c r="C375" s="109"/>
      <c r="D375" s="109"/>
      <c r="E375" s="109"/>
      <c r="F375" s="109"/>
      <c r="G375" s="109"/>
      <c r="H375" s="109"/>
      <c r="I375" s="109"/>
      <c r="J375" s="109"/>
      <c r="K375" s="106"/>
      <c r="L375" s="106"/>
      <c r="M375" s="106"/>
      <c r="N375" s="106"/>
      <c r="O375" s="106"/>
      <c r="P375" s="106"/>
      <c r="Q375" s="106"/>
      <c r="R375" s="2"/>
      <c r="S375" s="2"/>
      <c r="T375" s="2"/>
      <c r="U375" s="2"/>
      <c r="V375" s="2"/>
      <c r="W375" s="2"/>
    </row>
    <row r="376" spans="2:23">
      <c r="B376" s="109"/>
      <c r="C376" s="109"/>
      <c r="D376" s="109"/>
      <c r="E376" s="109"/>
      <c r="F376" s="109"/>
      <c r="G376" s="109"/>
      <c r="H376" s="109"/>
      <c r="I376" s="109"/>
      <c r="J376" s="109"/>
      <c r="K376" s="106"/>
      <c r="L376" s="106"/>
      <c r="M376" s="106"/>
      <c r="N376" s="106"/>
      <c r="O376" s="106"/>
      <c r="P376" s="106"/>
      <c r="Q376" s="106"/>
      <c r="R376" s="2"/>
      <c r="S376" s="2"/>
      <c r="T376" s="2"/>
      <c r="U376" s="2"/>
      <c r="V376" s="2"/>
      <c r="W376" s="2"/>
    </row>
    <row r="377" spans="2:23">
      <c r="B377" s="109"/>
      <c r="C377" s="109"/>
      <c r="D377" s="109"/>
      <c r="E377" s="109"/>
      <c r="F377" s="109"/>
      <c r="G377" s="109"/>
      <c r="H377" s="109"/>
      <c r="I377" s="109"/>
      <c r="J377" s="109"/>
      <c r="K377" s="106"/>
      <c r="L377" s="106"/>
      <c r="M377" s="106"/>
      <c r="N377" s="106"/>
      <c r="O377" s="106"/>
      <c r="P377" s="106"/>
      <c r="Q377" s="106"/>
      <c r="R377" s="2"/>
      <c r="S377" s="2"/>
      <c r="T377" s="2"/>
      <c r="U377" s="2"/>
      <c r="V377" s="2"/>
      <c r="W377" s="2"/>
    </row>
    <row r="378" spans="2:23">
      <c r="B378" s="109"/>
      <c r="C378" s="109"/>
      <c r="D378" s="109"/>
      <c r="E378" s="109"/>
      <c r="F378" s="109"/>
      <c r="G378" s="109"/>
      <c r="H378" s="109"/>
      <c r="I378" s="109"/>
      <c r="J378" s="109"/>
      <c r="K378" s="106"/>
      <c r="L378" s="106"/>
      <c r="M378" s="106"/>
      <c r="N378" s="106"/>
      <c r="O378" s="106"/>
      <c r="P378" s="106"/>
      <c r="Q378" s="106"/>
      <c r="R378" s="2"/>
      <c r="S378" s="2"/>
      <c r="T378" s="2"/>
      <c r="U378" s="2"/>
      <c r="V378" s="2"/>
      <c r="W378" s="2"/>
    </row>
    <row r="379" spans="2:23">
      <c r="B379" s="109"/>
      <c r="C379" s="109"/>
      <c r="D379" s="109"/>
      <c r="E379" s="109"/>
      <c r="F379" s="109"/>
      <c r="G379" s="109"/>
      <c r="H379" s="109"/>
      <c r="I379" s="109"/>
      <c r="J379" s="109"/>
      <c r="K379" s="106"/>
      <c r="L379" s="106"/>
      <c r="M379" s="106"/>
      <c r="N379" s="106"/>
      <c r="O379" s="106"/>
      <c r="P379" s="106"/>
      <c r="Q379" s="106"/>
      <c r="R379" s="2"/>
      <c r="S379" s="2"/>
      <c r="T379" s="2"/>
      <c r="U379" s="2"/>
      <c r="V379" s="2"/>
      <c r="W379" s="2"/>
    </row>
    <row r="380" spans="2:23">
      <c r="B380" s="109"/>
      <c r="C380" s="109"/>
      <c r="D380" s="109"/>
      <c r="E380" s="109"/>
      <c r="F380" s="109"/>
      <c r="G380" s="109"/>
      <c r="H380" s="109"/>
      <c r="I380" s="109"/>
      <c r="J380" s="109"/>
      <c r="K380" s="106"/>
      <c r="L380" s="106"/>
      <c r="M380" s="106"/>
      <c r="N380" s="106"/>
      <c r="O380" s="106"/>
      <c r="P380" s="106"/>
      <c r="Q380" s="106"/>
      <c r="R380" s="2"/>
      <c r="S380" s="2"/>
      <c r="T380" s="2"/>
      <c r="U380" s="2"/>
      <c r="V380" s="2"/>
      <c r="W380" s="2"/>
    </row>
    <row r="381" spans="2:23">
      <c r="B381" s="109"/>
      <c r="C381" s="109"/>
      <c r="D381" s="109"/>
      <c r="E381" s="109"/>
      <c r="F381" s="109"/>
      <c r="G381" s="109"/>
      <c r="H381" s="109"/>
      <c r="I381" s="109"/>
      <c r="J381" s="109"/>
      <c r="K381" s="106"/>
      <c r="L381" s="106"/>
      <c r="M381" s="106"/>
      <c r="N381" s="106"/>
      <c r="O381" s="106"/>
      <c r="P381" s="106"/>
      <c r="Q381" s="106"/>
      <c r="R381" s="2"/>
      <c r="S381" s="2"/>
      <c r="T381" s="2"/>
      <c r="U381" s="2"/>
      <c r="V381" s="2"/>
      <c r="W381" s="2"/>
    </row>
    <row r="382" spans="2:23">
      <c r="B382" s="109"/>
      <c r="C382" s="109"/>
      <c r="D382" s="109"/>
      <c r="E382" s="109"/>
      <c r="F382" s="109"/>
      <c r="G382" s="109"/>
      <c r="H382" s="109"/>
      <c r="I382" s="109"/>
      <c r="J382" s="109"/>
      <c r="K382" s="106"/>
      <c r="L382" s="106"/>
      <c r="M382" s="106"/>
      <c r="N382" s="106"/>
      <c r="O382" s="106"/>
      <c r="P382" s="106"/>
      <c r="Q382" s="106"/>
      <c r="R382" s="2"/>
      <c r="S382" s="2"/>
      <c r="T382" s="2"/>
      <c r="U382" s="2"/>
      <c r="V382" s="2"/>
      <c r="W382" s="2"/>
    </row>
    <row r="383" spans="2:23">
      <c r="B383" s="109"/>
      <c r="C383" s="109"/>
      <c r="D383" s="109"/>
      <c r="E383" s="109"/>
      <c r="F383" s="109"/>
      <c r="G383" s="109"/>
      <c r="H383" s="109"/>
      <c r="I383" s="109"/>
      <c r="J383" s="109"/>
      <c r="K383" s="106"/>
      <c r="L383" s="106"/>
      <c r="M383" s="106"/>
      <c r="N383" s="106"/>
      <c r="O383" s="106"/>
      <c r="P383" s="106"/>
      <c r="Q383" s="106"/>
      <c r="R383" s="2"/>
      <c r="S383" s="2"/>
      <c r="T383" s="2"/>
      <c r="U383" s="2"/>
      <c r="V383" s="2"/>
      <c r="W383" s="2"/>
    </row>
    <row r="384" spans="2:23">
      <c r="B384" s="109"/>
      <c r="C384" s="109"/>
      <c r="D384" s="109"/>
      <c r="E384" s="109"/>
      <c r="F384" s="109"/>
      <c r="G384" s="109"/>
      <c r="H384" s="109"/>
      <c r="I384" s="109"/>
      <c r="J384" s="109"/>
      <c r="K384" s="106"/>
      <c r="L384" s="106"/>
      <c r="M384" s="106"/>
      <c r="N384" s="106"/>
      <c r="O384" s="106"/>
      <c r="P384" s="106"/>
      <c r="Q384" s="106"/>
      <c r="R384" s="2"/>
      <c r="S384" s="2"/>
      <c r="T384" s="2"/>
      <c r="U384" s="2"/>
      <c r="V384" s="2"/>
      <c r="W384" s="2"/>
    </row>
    <row r="385" spans="2:23">
      <c r="B385" s="109"/>
      <c r="C385" s="109"/>
      <c r="D385" s="109"/>
      <c r="E385" s="109"/>
      <c r="F385" s="109"/>
      <c r="G385" s="109"/>
      <c r="H385" s="109"/>
      <c r="I385" s="109"/>
      <c r="J385" s="109"/>
      <c r="K385" s="106"/>
      <c r="L385" s="106"/>
      <c r="M385" s="106"/>
      <c r="N385" s="106"/>
      <c r="O385" s="106"/>
      <c r="P385" s="106"/>
      <c r="Q385" s="106"/>
      <c r="R385" s="2"/>
      <c r="S385" s="2"/>
      <c r="T385" s="2"/>
      <c r="U385" s="2"/>
      <c r="V385" s="2"/>
      <c r="W385" s="2"/>
    </row>
    <row r="386" spans="2:23">
      <c r="B386" s="109"/>
      <c r="C386" s="109"/>
      <c r="D386" s="109"/>
      <c r="E386" s="109"/>
      <c r="F386" s="109"/>
      <c r="G386" s="109"/>
      <c r="H386" s="109"/>
      <c r="I386" s="109"/>
      <c r="J386" s="109"/>
      <c r="K386" s="106"/>
      <c r="L386" s="106"/>
      <c r="M386" s="106"/>
      <c r="N386" s="106"/>
      <c r="O386" s="106"/>
      <c r="P386" s="106"/>
      <c r="Q386" s="106"/>
      <c r="R386" s="2"/>
      <c r="S386" s="2"/>
      <c r="T386" s="2"/>
      <c r="U386" s="2"/>
      <c r="V386" s="2"/>
      <c r="W386" s="2"/>
    </row>
    <row r="387" spans="2:23">
      <c r="B387" s="109"/>
      <c r="C387" s="109"/>
      <c r="D387" s="109"/>
      <c r="E387" s="109"/>
      <c r="F387" s="109"/>
      <c r="G387" s="109"/>
      <c r="H387" s="109"/>
      <c r="I387" s="109"/>
      <c r="J387" s="109"/>
      <c r="K387" s="106"/>
      <c r="L387" s="106"/>
      <c r="M387" s="106"/>
      <c r="N387" s="106"/>
      <c r="O387" s="106"/>
      <c r="P387" s="106"/>
      <c r="Q387" s="106"/>
      <c r="R387" s="2"/>
      <c r="S387" s="2"/>
      <c r="T387" s="2"/>
      <c r="U387" s="2"/>
      <c r="V387" s="2"/>
      <c r="W387" s="2"/>
    </row>
    <row r="388" spans="2:23">
      <c r="B388" s="109"/>
      <c r="C388" s="109"/>
      <c r="D388" s="109"/>
      <c r="E388" s="109"/>
      <c r="F388" s="109"/>
      <c r="G388" s="109"/>
      <c r="H388" s="109"/>
      <c r="I388" s="109"/>
      <c r="J388" s="109"/>
      <c r="K388" s="106"/>
      <c r="L388" s="106"/>
      <c r="M388" s="106"/>
      <c r="N388" s="106"/>
      <c r="O388" s="106"/>
      <c r="P388" s="106"/>
      <c r="Q388" s="106"/>
      <c r="R388" s="2"/>
      <c r="S388" s="2"/>
      <c r="T388" s="2"/>
      <c r="U388" s="2"/>
      <c r="V388" s="2"/>
      <c r="W388" s="2"/>
    </row>
    <row r="389" spans="2:23">
      <c r="B389" s="109"/>
      <c r="C389" s="109"/>
      <c r="D389" s="109"/>
      <c r="E389" s="109"/>
      <c r="F389" s="109"/>
      <c r="G389" s="109"/>
      <c r="H389" s="109"/>
      <c r="I389" s="109"/>
      <c r="J389" s="109"/>
      <c r="K389" s="106"/>
      <c r="L389" s="106"/>
      <c r="M389" s="106"/>
      <c r="N389" s="106"/>
      <c r="O389" s="106"/>
      <c r="P389" s="106"/>
      <c r="Q389" s="106"/>
      <c r="R389" s="2"/>
      <c r="S389" s="2"/>
      <c r="T389" s="2"/>
      <c r="U389" s="2"/>
      <c r="V389" s="2"/>
      <c r="W389" s="2"/>
    </row>
    <row r="390" spans="2:23">
      <c r="B390" s="109"/>
      <c r="C390" s="109"/>
      <c r="D390" s="109"/>
      <c r="E390" s="109"/>
      <c r="F390" s="109"/>
      <c r="G390" s="109"/>
      <c r="H390" s="109"/>
      <c r="I390" s="109"/>
      <c r="J390" s="109"/>
      <c r="K390" s="106"/>
      <c r="L390" s="106"/>
      <c r="M390" s="106"/>
      <c r="N390" s="106"/>
      <c r="O390" s="106"/>
      <c r="P390" s="106"/>
      <c r="Q390" s="106"/>
      <c r="R390" s="2"/>
      <c r="S390" s="2"/>
      <c r="T390" s="2"/>
      <c r="U390" s="2"/>
      <c r="V390" s="2"/>
      <c r="W390" s="2"/>
    </row>
    <row r="391" spans="2:23">
      <c r="B391" s="109"/>
      <c r="C391" s="109"/>
      <c r="D391" s="109"/>
      <c r="E391" s="109"/>
      <c r="F391" s="109"/>
      <c r="G391" s="109"/>
      <c r="H391" s="109"/>
      <c r="I391" s="109"/>
      <c r="J391" s="109"/>
      <c r="K391" s="106"/>
      <c r="L391" s="106"/>
      <c r="M391" s="106"/>
      <c r="N391" s="106"/>
      <c r="O391" s="106"/>
      <c r="P391" s="106"/>
      <c r="Q391" s="106"/>
      <c r="R391" s="2"/>
      <c r="S391" s="2"/>
      <c r="T391" s="2"/>
      <c r="U391" s="2"/>
      <c r="V391" s="2"/>
      <c r="W391" s="2"/>
    </row>
    <row r="392" spans="2:23">
      <c r="B392" s="109"/>
      <c r="C392" s="109"/>
      <c r="D392" s="109"/>
      <c r="E392" s="109"/>
      <c r="F392" s="109"/>
      <c r="G392" s="109"/>
      <c r="H392" s="109"/>
      <c r="I392" s="109"/>
      <c r="J392" s="109"/>
      <c r="K392" s="106"/>
      <c r="L392" s="106"/>
      <c r="M392" s="106"/>
      <c r="N392" s="106"/>
      <c r="O392" s="106"/>
      <c r="P392" s="106"/>
      <c r="Q392" s="106"/>
      <c r="R392" s="2"/>
      <c r="S392" s="2"/>
      <c r="T392" s="2"/>
      <c r="U392" s="2"/>
      <c r="V392" s="2"/>
      <c r="W392" s="2"/>
    </row>
    <row r="393" spans="2:23">
      <c r="B393" s="109"/>
      <c r="C393" s="109"/>
      <c r="D393" s="109"/>
      <c r="E393" s="109"/>
      <c r="F393" s="109"/>
      <c r="G393" s="109"/>
      <c r="H393" s="109"/>
      <c r="I393" s="109"/>
      <c r="J393" s="109"/>
      <c r="K393" s="106"/>
      <c r="L393" s="106"/>
      <c r="M393" s="106"/>
      <c r="N393" s="106"/>
      <c r="O393" s="106"/>
      <c r="P393" s="106"/>
      <c r="Q393" s="106"/>
      <c r="R393" s="2"/>
      <c r="S393" s="2"/>
      <c r="T393" s="2"/>
      <c r="U393" s="2"/>
      <c r="V393" s="2"/>
      <c r="W393" s="2"/>
    </row>
    <row r="394" spans="2:23">
      <c r="B394" s="109"/>
      <c r="C394" s="109"/>
      <c r="D394" s="109"/>
      <c r="E394" s="109"/>
      <c r="F394" s="109"/>
      <c r="G394" s="109"/>
      <c r="H394" s="109"/>
      <c r="I394" s="109"/>
      <c r="J394" s="109"/>
      <c r="K394" s="106"/>
      <c r="L394" s="106"/>
      <c r="M394" s="106"/>
      <c r="N394" s="106"/>
      <c r="O394" s="106"/>
      <c r="P394" s="106"/>
      <c r="Q394" s="106"/>
      <c r="R394" s="2"/>
      <c r="S394" s="2"/>
      <c r="T394" s="2"/>
      <c r="U394" s="2"/>
      <c r="V394" s="2"/>
      <c r="W394" s="2"/>
    </row>
    <row r="395" spans="2:23">
      <c r="B395" s="109"/>
      <c r="C395" s="109"/>
      <c r="D395" s="109"/>
      <c r="E395" s="109"/>
      <c r="F395" s="109"/>
      <c r="G395" s="109"/>
      <c r="H395" s="109"/>
      <c r="I395" s="109"/>
      <c r="J395" s="109"/>
      <c r="K395" s="106"/>
      <c r="L395" s="106"/>
      <c r="M395" s="106"/>
      <c r="N395" s="106"/>
      <c r="O395" s="106"/>
      <c r="P395" s="106"/>
      <c r="Q395" s="106"/>
      <c r="R395" s="2"/>
      <c r="S395" s="2"/>
      <c r="T395" s="2"/>
      <c r="U395" s="2"/>
      <c r="V395" s="2"/>
      <c r="W395" s="2"/>
    </row>
    <row r="396" spans="2:23">
      <c r="B396" s="109"/>
      <c r="C396" s="109"/>
      <c r="D396" s="109"/>
      <c r="E396" s="109"/>
      <c r="F396" s="109"/>
      <c r="G396" s="109"/>
      <c r="H396" s="109"/>
      <c r="I396" s="109"/>
      <c r="J396" s="109"/>
      <c r="K396" s="106"/>
      <c r="L396" s="106"/>
      <c r="M396" s="106"/>
      <c r="N396" s="106"/>
      <c r="O396" s="106"/>
      <c r="P396" s="106"/>
      <c r="Q396" s="106"/>
      <c r="R396" s="2"/>
      <c r="S396" s="2"/>
      <c r="T396" s="2"/>
      <c r="U396" s="2"/>
      <c r="V396" s="2"/>
      <c r="W396" s="2"/>
    </row>
    <row r="397" spans="2:23">
      <c r="B397" s="109"/>
      <c r="C397" s="109"/>
      <c r="D397" s="109"/>
      <c r="E397" s="109"/>
      <c r="F397" s="109"/>
      <c r="G397" s="109"/>
      <c r="H397" s="109"/>
      <c r="I397" s="109"/>
      <c r="J397" s="109"/>
      <c r="K397" s="106"/>
      <c r="L397" s="106"/>
      <c r="M397" s="106"/>
      <c r="N397" s="106"/>
      <c r="O397" s="106"/>
      <c r="P397" s="106"/>
      <c r="Q397" s="106"/>
      <c r="R397" s="2"/>
      <c r="S397" s="2"/>
      <c r="T397" s="2"/>
      <c r="U397" s="2"/>
      <c r="V397" s="2"/>
      <c r="W397" s="2"/>
    </row>
    <row r="398" spans="2:23">
      <c r="B398" s="109"/>
      <c r="C398" s="109"/>
      <c r="D398" s="109"/>
      <c r="E398" s="109"/>
      <c r="F398" s="109"/>
      <c r="G398" s="109"/>
      <c r="H398" s="109"/>
      <c r="I398" s="109"/>
      <c r="J398" s="109"/>
      <c r="K398" s="106"/>
      <c r="L398" s="106"/>
      <c r="M398" s="106"/>
      <c r="N398" s="106"/>
      <c r="O398" s="106"/>
      <c r="P398" s="106"/>
      <c r="Q398" s="106"/>
      <c r="R398" s="2"/>
      <c r="S398" s="2"/>
      <c r="T398" s="2"/>
      <c r="U398" s="2"/>
      <c r="V398" s="2"/>
      <c r="W398" s="2"/>
    </row>
    <row r="399" spans="2:23">
      <c r="B399" s="109"/>
      <c r="C399" s="109"/>
      <c r="D399" s="109"/>
      <c r="E399" s="109"/>
      <c r="F399" s="109"/>
      <c r="G399" s="109"/>
      <c r="H399" s="109"/>
      <c r="I399" s="109"/>
      <c r="J399" s="109"/>
      <c r="K399" s="106"/>
      <c r="L399" s="106"/>
      <c r="M399" s="106"/>
      <c r="N399" s="106"/>
      <c r="O399" s="106"/>
      <c r="P399" s="106"/>
      <c r="Q399" s="106"/>
      <c r="R399" s="2"/>
      <c r="S399" s="2"/>
      <c r="T399" s="2"/>
      <c r="U399" s="2"/>
      <c r="V399" s="2"/>
      <c r="W399" s="2"/>
    </row>
    <row r="400" spans="2:23">
      <c r="B400" s="109"/>
      <c r="C400" s="109"/>
      <c r="D400" s="109"/>
      <c r="E400" s="109"/>
      <c r="F400" s="109"/>
      <c r="G400" s="109"/>
      <c r="H400" s="109"/>
      <c r="I400" s="109"/>
      <c r="J400" s="109"/>
      <c r="K400" s="106"/>
      <c r="L400" s="106"/>
      <c r="M400" s="106"/>
      <c r="N400" s="106"/>
      <c r="O400" s="106"/>
      <c r="P400" s="106"/>
      <c r="Q400" s="106"/>
      <c r="R400" s="2"/>
      <c r="S400" s="2"/>
      <c r="T400" s="2"/>
      <c r="U400" s="2"/>
      <c r="V400" s="2"/>
      <c r="W400" s="2"/>
    </row>
    <row r="401" spans="2:23">
      <c r="B401" s="109"/>
      <c r="C401" s="109"/>
      <c r="D401" s="109"/>
      <c r="E401" s="109"/>
      <c r="F401" s="109"/>
      <c r="G401" s="109"/>
      <c r="H401" s="109"/>
      <c r="I401" s="109"/>
      <c r="J401" s="109"/>
      <c r="K401" s="106"/>
      <c r="L401" s="106"/>
      <c r="M401" s="106"/>
      <c r="N401" s="106"/>
      <c r="O401" s="106"/>
      <c r="P401" s="106"/>
      <c r="Q401" s="106"/>
      <c r="R401" s="2"/>
      <c r="S401" s="2"/>
      <c r="T401" s="2"/>
      <c r="U401" s="2"/>
      <c r="V401" s="2"/>
      <c r="W401" s="2"/>
    </row>
    <row r="402" spans="2:23">
      <c r="B402" s="109"/>
      <c r="C402" s="109"/>
      <c r="D402" s="109"/>
      <c r="E402" s="109"/>
      <c r="F402" s="109"/>
      <c r="G402" s="109"/>
      <c r="H402" s="109"/>
      <c r="I402" s="109"/>
      <c r="J402" s="109"/>
      <c r="K402" s="106"/>
      <c r="L402" s="106"/>
      <c r="M402" s="106"/>
      <c r="N402" s="106"/>
      <c r="O402" s="106"/>
      <c r="P402" s="106"/>
      <c r="Q402" s="106"/>
      <c r="R402" s="2"/>
      <c r="S402" s="2"/>
      <c r="T402" s="2"/>
      <c r="U402" s="2"/>
      <c r="V402" s="2"/>
      <c r="W402" s="2"/>
    </row>
    <row r="403" spans="2:23">
      <c r="B403" s="109"/>
      <c r="C403" s="109"/>
      <c r="D403" s="109"/>
      <c r="E403" s="109"/>
      <c r="F403" s="109"/>
      <c r="G403" s="109"/>
      <c r="H403" s="109"/>
      <c r="I403" s="109"/>
      <c r="J403" s="109"/>
      <c r="K403" s="106"/>
      <c r="L403" s="106"/>
      <c r="M403" s="106"/>
      <c r="N403" s="106"/>
      <c r="O403" s="106"/>
      <c r="P403" s="106"/>
      <c r="Q403" s="106"/>
      <c r="R403" s="2"/>
      <c r="S403" s="2"/>
      <c r="T403" s="2"/>
      <c r="U403" s="2"/>
      <c r="V403" s="2"/>
      <c r="W403" s="2"/>
    </row>
    <row r="404" spans="2:23">
      <c r="B404" s="118"/>
      <c r="C404" s="118"/>
      <c r="D404" s="118"/>
      <c r="E404" s="118"/>
      <c r="F404" s="118"/>
      <c r="G404" s="118"/>
      <c r="H404" s="118"/>
      <c r="I404" s="118"/>
      <c r="J404" s="118"/>
      <c r="K404" s="119"/>
      <c r="L404" s="119"/>
      <c r="M404" s="119"/>
      <c r="N404" s="119"/>
      <c r="O404" s="119"/>
      <c r="P404" s="119"/>
      <c r="Q404" s="119"/>
    </row>
    <row r="405" spans="2:23">
      <c r="B405" s="118"/>
      <c r="C405" s="118"/>
      <c r="D405" s="118"/>
      <c r="E405" s="118"/>
      <c r="F405" s="118"/>
      <c r="G405" s="118"/>
      <c r="H405" s="118"/>
      <c r="I405" s="118"/>
      <c r="J405" s="118"/>
      <c r="K405" s="119"/>
      <c r="L405" s="119"/>
      <c r="M405" s="119"/>
      <c r="N405" s="119"/>
      <c r="O405" s="119"/>
      <c r="P405" s="119"/>
      <c r="Q405" s="119"/>
    </row>
    <row r="406" spans="2:23">
      <c r="B406" s="118"/>
      <c r="C406" s="118"/>
      <c r="D406" s="118"/>
      <c r="E406" s="118"/>
      <c r="F406" s="118"/>
      <c r="G406" s="118"/>
      <c r="H406" s="118"/>
      <c r="I406" s="118"/>
      <c r="J406" s="118"/>
      <c r="K406" s="119"/>
      <c r="L406" s="119"/>
      <c r="M406" s="119"/>
      <c r="N406" s="119"/>
      <c r="O406" s="119"/>
      <c r="P406" s="119"/>
      <c r="Q406" s="119"/>
    </row>
    <row r="407" spans="2:23">
      <c r="B407" s="118"/>
      <c r="C407" s="118"/>
      <c r="D407" s="118"/>
      <c r="E407" s="118"/>
      <c r="F407" s="118"/>
      <c r="G407" s="118"/>
      <c r="H407" s="118"/>
      <c r="I407" s="118"/>
      <c r="J407" s="118"/>
      <c r="K407" s="119"/>
      <c r="L407" s="119"/>
      <c r="M407" s="119"/>
      <c r="N407" s="119"/>
      <c r="O407" s="119"/>
      <c r="P407" s="119"/>
      <c r="Q407" s="119"/>
    </row>
    <row r="408" spans="2:23">
      <c r="B408" s="118"/>
      <c r="C408" s="118"/>
      <c r="D408" s="118"/>
      <c r="E408" s="118"/>
      <c r="F408" s="118"/>
      <c r="G408" s="118"/>
      <c r="H408" s="118"/>
      <c r="I408" s="118"/>
      <c r="J408" s="118"/>
    </row>
    <row r="409" spans="2:23">
      <c r="B409" s="118"/>
      <c r="C409" s="118"/>
      <c r="D409" s="118"/>
      <c r="E409" s="118"/>
      <c r="F409" s="118"/>
      <c r="G409" s="118"/>
      <c r="H409" s="118"/>
      <c r="I409" s="118"/>
      <c r="J409" s="118"/>
    </row>
    <row r="410" spans="2:23">
      <c r="B410" s="118"/>
      <c r="C410" s="118"/>
      <c r="D410" s="118"/>
      <c r="E410" s="118"/>
      <c r="F410" s="118"/>
      <c r="G410" s="118"/>
      <c r="H410" s="118"/>
      <c r="I410" s="118"/>
      <c r="J410" s="118"/>
    </row>
    <row r="411" spans="2:23">
      <c r="B411" s="118"/>
      <c r="C411" s="118"/>
      <c r="D411" s="118"/>
      <c r="E411" s="118"/>
      <c r="F411" s="118"/>
      <c r="G411" s="118"/>
      <c r="H411" s="118"/>
      <c r="I411" s="118"/>
      <c r="J411" s="118"/>
    </row>
    <row r="412" spans="2:23">
      <c r="B412" s="118"/>
      <c r="C412" s="118"/>
      <c r="D412" s="118"/>
      <c r="E412" s="118"/>
      <c r="F412" s="118"/>
      <c r="G412" s="118"/>
      <c r="H412" s="118"/>
      <c r="I412" s="118"/>
      <c r="J412" s="118"/>
    </row>
    <row r="413" spans="2:23">
      <c r="B413" s="118"/>
      <c r="C413" s="118"/>
      <c r="D413" s="118"/>
      <c r="E413" s="118"/>
      <c r="F413" s="118"/>
      <c r="G413" s="118"/>
      <c r="H413" s="118"/>
      <c r="I413" s="118"/>
      <c r="J413" s="118"/>
    </row>
    <row r="414" spans="2:23">
      <c r="B414" s="118"/>
      <c r="C414" s="118"/>
      <c r="D414" s="118"/>
      <c r="E414" s="118"/>
      <c r="F414" s="118"/>
      <c r="G414" s="118"/>
      <c r="H414" s="118"/>
      <c r="I414" s="118"/>
      <c r="J414" s="118"/>
    </row>
    <row r="415" spans="2:23">
      <c r="B415" s="118"/>
      <c r="C415" s="118"/>
      <c r="D415" s="118"/>
      <c r="E415" s="118"/>
      <c r="F415" s="118"/>
      <c r="G415" s="118"/>
      <c r="H415" s="118"/>
      <c r="I415" s="118"/>
      <c r="J415" s="118"/>
    </row>
    <row r="416" spans="2:23">
      <c r="B416" s="118"/>
      <c r="C416" s="118"/>
      <c r="D416" s="118"/>
      <c r="E416" s="118"/>
      <c r="F416" s="118"/>
      <c r="G416" s="118"/>
      <c r="H416" s="118"/>
      <c r="I416" s="118"/>
      <c r="J416" s="118"/>
    </row>
    <row r="417" spans="2:10">
      <c r="B417" s="118"/>
      <c r="C417" s="118"/>
      <c r="D417" s="118"/>
      <c r="E417" s="118"/>
      <c r="F417" s="118"/>
      <c r="G417" s="118"/>
      <c r="H417" s="118"/>
      <c r="I417" s="118"/>
      <c r="J417" s="118"/>
    </row>
    <row r="418" spans="2:10">
      <c r="B418" s="118"/>
      <c r="C418" s="118"/>
      <c r="D418" s="118"/>
      <c r="E418" s="118"/>
      <c r="F418" s="118"/>
      <c r="G418" s="118"/>
      <c r="H418" s="118"/>
      <c r="I418" s="118"/>
      <c r="J418" s="118"/>
    </row>
    <row r="419" spans="2:10">
      <c r="B419" s="118"/>
      <c r="C419" s="118"/>
      <c r="D419" s="118"/>
      <c r="E419" s="118"/>
      <c r="F419" s="118"/>
      <c r="G419" s="118"/>
      <c r="H419" s="118"/>
      <c r="I419" s="118"/>
      <c r="J419" s="118"/>
    </row>
    <row r="420" spans="2:10">
      <c r="B420" s="118"/>
      <c r="C420" s="118"/>
      <c r="D420" s="118"/>
      <c r="E420" s="118"/>
      <c r="F420" s="118"/>
      <c r="G420" s="118"/>
      <c r="H420" s="118"/>
      <c r="I420" s="118"/>
      <c r="J420" s="118"/>
    </row>
    <row r="421" spans="2:10">
      <c r="B421" s="118"/>
      <c r="C421" s="118"/>
      <c r="D421" s="118"/>
      <c r="E421" s="118"/>
      <c r="F421" s="118"/>
      <c r="G421" s="118"/>
      <c r="H421" s="118"/>
      <c r="I421" s="118"/>
      <c r="J421" s="118"/>
    </row>
    <row r="422" spans="2:10">
      <c r="B422" s="118"/>
      <c r="C422" s="118"/>
      <c r="D422" s="118"/>
      <c r="E422" s="118"/>
      <c r="F422" s="118"/>
      <c r="G422" s="118"/>
      <c r="H422" s="118"/>
      <c r="I422" s="118"/>
      <c r="J422" s="118"/>
    </row>
    <row r="423" spans="2:10">
      <c r="B423" s="118"/>
      <c r="C423" s="118"/>
      <c r="D423" s="118"/>
      <c r="E423" s="118"/>
      <c r="F423" s="118"/>
      <c r="G423" s="118"/>
      <c r="H423" s="118"/>
      <c r="I423" s="118"/>
      <c r="J423" s="118"/>
    </row>
    <row r="424" spans="2:10">
      <c r="B424" s="118"/>
      <c r="C424" s="118"/>
      <c r="D424" s="118"/>
      <c r="E424" s="118"/>
      <c r="F424" s="118"/>
      <c r="G424" s="118"/>
      <c r="H424" s="118"/>
      <c r="I424" s="118"/>
      <c r="J424" s="118"/>
    </row>
    <row r="425" spans="2:10">
      <c r="B425" s="118"/>
      <c r="C425" s="118"/>
      <c r="D425" s="118"/>
      <c r="E425" s="118"/>
      <c r="F425" s="118"/>
      <c r="G425" s="118"/>
      <c r="H425" s="118"/>
      <c r="I425" s="118"/>
      <c r="J425" s="118"/>
    </row>
    <row r="426" spans="2:10">
      <c r="B426" s="118"/>
      <c r="C426" s="118"/>
      <c r="D426" s="118"/>
      <c r="E426" s="118"/>
      <c r="F426" s="118"/>
      <c r="G426" s="118"/>
      <c r="H426" s="118"/>
      <c r="I426" s="118"/>
      <c r="J426" s="118"/>
    </row>
    <row r="427" spans="2:10">
      <c r="B427" s="118"/>
      <c r="C427" s="118"/>
      <c r="D427" s="118"/>
      <c r="E427" s="118"/>
      <c r="F427" s="118"/>
      <c r="G427" s="118"/>
      <c r="H427" s="118"/>
      <c r="I427" s="118"/>
      <c r="J427" s="118"/>
    </row>
    <row r="428" spans="2:10">
      <c r="B428" s="118"/>
      <c r="C428" s="118"/>
      <c r="D428" s="118"/>
      <c r="E428" s="118"/>
      <c r="F428" s="118"/>
      <c r="G428" s="118"/>
      <c r="H428" s="118"/>
      <c r="I428" s="118"/>
      <c r="J428" s="118"/>
    </row>
    <row r="429" spans="2:10">
      <c r="B429" s="118"/>
      <c r="C429" s="118"/>
      <c r="D429" s="118"/>
      <c r="E429" s="118"/>
      <c r="F429" s="118"/>
      <c r="G429" s="118"/>
      <c r="H429" s="118"/>
      <c r="I429" s="118"/>
      <c r="J429" s="118"/>
    </row>
    <row r="430" spans="2:10">
      <c r="B430" s="118"/>
      <c r="C430" s="118"/>
      <c r="D430" s="118"/>
      <c r="E430" s="118"/>
      <c r="F430" s="118"/>
      <c r="G430" s="118"/>
      <c r="H430" s="118"/>
      <c r="I430" s="118"/>
      <c r="J430" s="118"/>
    </row>
    <row r="431" spans="2:10">
      <c r="B431" s="118"/>
      <c r="C431" s="118"/>
      <c r="D431" s="118"/>
      <c r="E431" s="118"/>
      <c r="F431" s="118"/>
      <c r="G431" s="118"/>
      <c r="H431" s="118"/>
      <c r="I431" s="118"/>
      <c r="J431" s="118"/>
    </row>
    <row r="432" spans="2:10">
      <c r="B432" s="118"/>
      <c r="C432" s="118"/>
      <c r="D432" s="118"/>
      <c r="E432" s="118"/>
      <c r="F432" s="118"/>
      <c r="G432" s="118"/>
      <c r="H432" s="118"/>
      <c r="I432" s="118"/>
      <c r="J432" s="118"/>
    </row>
    <row r="433" spans="2:10">
      <c r="B433" s="118"/>
      <c r="C433" s="118"/>
      <c r="D433" s="118"/>
      <c r="E433" s="118"/>
      <c r="F433" s="118"/>
      <c r="G433" s="118"/>
      <c r="H433" s="118"/>
      <c r="I433" s="118"/>
      <c r="J433" s="118"/>
    </row>
    <row r="434" spans="2:10">
      <c r="B434" s="118"/>
      <c r="C434" s="118"/>
      <c r="D434" s="118"/>
      <c r="E434" s="118"/>
      <c r="F434" s="118"/>
      <c r="G434" s="118"/>
      <c r="H434" s="118"/>
      <c r="I434" s="118"/>
      <c r="J434" s="118"/>
    </row>
    <row r="435" spans="2:10">
      <c r="B435" s="118"/>
      <c r="C435" s="118"/>
      <c r="D435" s="118"/>
      <c r="E435" s="118"/>
      <c r="F435" s="118"/>
      <c r="G435" s="118"/>
      <c r="H435" s="118"/>
      <c r="I435" s="118"/>
      <c r="J435" s="118"/>
    </row>
    <row r="436" spans="2:10">
      <c r="B436" s="118"/>
      <c r="C436" s="118"/>
      <c r="D436" s="118"/>
      <c r="E436" s="118"/>
      <c r="F436" s="118"/>
      <c r="G436" s="118"/>
      <c r="H436" s="118"/>
      <c r="I436" s="118"/>
      <c r="J436" s="118"/>
    </row>
    <row r="437" spans="2:10">
      <c r="B437" s="118"/>
      <c r="C437" s="118"/>
      <c r="D437" s="118"/>
      <c r="E437" s="118"/>
      <c r="F437" s="118"/>
      <c r="G437" s="118"/>
      <c r="H437" s="118"/>
      <c r="I437" s="118"/>
      <c r="J437" s="118"/>
    </row>
    <row r="438" spans="2:10">
      <c r="B438" s="118"/>
      <c r="C438" s="118"/>
      <c r="D438" s="118"/>
      <c r="E438" s="118"/>
      <c r="F438" s="118"/>
      <c r="G438" s="118"/>
      <c r="H438" s="118"/>
      <c r="I438" s="118"/>
      <c r="J438" s="118"/>
    </row>
    <row r="439" spans="2:10">
      <c r="B439" s="118"/>
      <c r="C439" s="118"/>
      <c r="D439" s="118"/>
      <c r="E439" s="118"/>
      <c r="F439" s="118"/>
      <c r="G439" s="118"/>
      <c r="H439" s="118"/>
      <c r="I439" s="118"/>
      <c r="J439" s="118"/>
    </row>
    <row r="440" spans="2:10">
      <c r="B440" s="118"/>
      <c r="C440" s="118"/>
      <c r="D440" s="118"/>
      <c r="E440" s="118"/>
      <c r="F440" s="118"/>
      <c r="G440" s="118"/>
      <c r="H440" s="118"/>
      <c r="I440" s="118"/>
      <c r="J440" s="118"/>
    </row>
    <row r="441" spans="2:10">
      <c r="B441" s="118"/>
      <c r="C441" s="118"/>
      <c r="D441" s="118"/>
      <c r="E441" s="118"/>
      <c r="F441" s="118"/>
      <c r="G441" s="118"/>
      <c r="H441" s="118"/>
      <c r="I441" s="118"/>
      <c r="J441" s="118"/>
    </row>
    <row r="442" spans="2:10">
      <c r="B442" s="118"/>
      <c r="C442" s="118"/>
      <c r="D442" s="118"/>
      <c r="E442" s="118"/>
      <c r="F442" s="118"/>
      <c r="G442" s="118"/>
      <c r="H442" s="118"/>
      <c r="I442" s="118"/>
      <c r="J442" s="118"/>
    </row>
    <row r="443" spans="2:10">
      <c r="B443" s="118"/>
      <c r="C443" s="118"/>
      <c r="D443" s="118"/>
      <c r="E443" s="118"/>
      <c r="F443" s="118"/>
      <c r="G443" s="118"/>
      <c r="H443" s="118"/>
      <c r="I443" s="118"/>
      <c r="J443" s="118"/>
    </row>
    <row r="444" spans="2:10">
      <c r="B444" s="118"/>
      <c r="C444" s="118"/>
      <c r="D444" s="118"/>
      <c r="E444" s="118"/>
      <c r="F444" s="118"/>
      <c r="G444" s="118"/>
      <c r="H444" s="118"/>
      <c r="I444" s="118"/>
      <c r="J444" s="118"/>
    </row>
    <row r="445" spans="2:10">
      <c r="B445" s="118"/>
      <c r="C445" s="118"/>
      <c r="D445" s="118"/>
      <c r="E445" s="118"/>
      <c r="F445" s="118"/>
      <c r="G445" s="118"/>
      <c r="H445" s="118"/>
      <c r="I445" s="118"/>
      <c r="J445" s="118"/>
    </row>
    <row r="446" spans="2:10">
      <c r="B446" s="118"/>
      <c r="C446" s="118"/>
      <c r="D446" s="118"/>
      <c r="E446" s="118"/>
      <c r="F446" s="118"/>
      <c r="G446" s="118"/>
      <c r="H446" s="118"/>
      <c r="I446" s="118"/>
      <c r="J446" s="118"/>
    </row>
    <row r="447" spans="2:10">
      <c r="B447" s="118"/>
      <c r="C447" s="118"/>
      <c r="D447" s="118"/>
      <c r="E447" s="118"/>
      <c r="F447" s="118"/>
      <c r="G447" s="118"/>
      <c r="H447" s="118"/>
      <c r="I447" s="118"/>
      <c r="J447" s="118"/>
    </row>
    <row r="448" spans="2:10">
      <c r="B448" s="118"/>
      <c r="C448" s="118"/>
      <c r="D448" s="118"/>
      <c r="E448" s="118"/>
      <c r="F448" s="118"/>
      <c r="G448" s="118"/>
      <c r="H448" s="118"/>
      <c r="I448" s="118"/>
      <c r="J448" s="118"/>
    </row>
    <row r="449" spans="2:10">
      <c r="B449" s="118"/>
      <c r="C449" s="118"/>
      <c r="D449" s="118"/>
      <c r="E449" s="118"/>
      <c r="F449" s="118"/>
      <c r="G449" s="118"/>
      <c r="H449" s="118"/>
      <c r="I449" s="118"/>
      <c r="J449" s="118"/>
    </row>
    <row r="450" spans="2:10">
      <c r="B450" s="118"/>
      <c r="C450" s="118"/>
      <c r="D450" s="118"/>
      <c r="E450" s="118"/>
      <c r="F450" s="118"/>
      <c r="G450" s="118"/>
      <c r="H450" s="118"/>
      <c r="I450" s="118"/>
      <c r="J450" s="118"/>
    </row>
    <row r="451" spans="2:10">
      <c r="B451" s="118"/>
      <c r="C451" s="118"/>
      <c r="D451" s="118"/>
      <c r="E451" s="118"/>
      <c r="F451" s="118"/>
      <c r="G451" s="118"/>
      <c r="H451" s="118"/>
      <c r="I451" s="118"/>
      <c r="J451" s="118"/>
    </row>
    <row r="452" spans="2:10">
      <c r="B452" s="118"/>
      <c r="C452" s="118"/>
      <c r="D452" s="118"/>
      <c r="E452" s="118"/>
      <c r="F452" s="118"/>
      <c r="G452" s="118"/>
      <c r="H452" s="118"/>
      <c r="I452" s="118"/>
      <c r="J452" s="118"/>
    </row>
    <row r="453" spans="2:10">
      <c r="B453" s="118"/>
      <c r="C453" s="118"/>
      <c r="D453" s="118"/>
      <c r="E453" s="118"/>
      <c r="F453" s="118"/>
      <c r="G453" s="118"/>
      <c r="H453" s="118"/>
      <c r="I453" s="118"/>
      <c r="J453" s="118"/>
    </row>
    <row r="454" spans="2:10">
      <c r="B454" s="118"/>
      <c r="C454" s="118"/>
      <c r="D454" s="118"/>
      <c r="E454" s="118"/>
      <c r="F454" s="118"/>
      <c r="G454" s="118"/>
      <c r="H454" s="118"/>
      <c r="I454" s="118"/>
      <c r="J454" s="118"/>
    </row>
    <row r="455" spans="2:10">
      <c r="B455" s="118"/>
      <c r="C455" s="118"/>
      <c r="D455" s="118"/>
      <c r="E455" s="118"/>
      <c r="F455" s="118"/>
      <c r="G455" s="118"/>
      <c r="H455" s="118"/>
      <c r="I455" s="118"/>
      <c r="J455" s="118"/>
    </row>
    <row r="456" spans="2:10">
      <c r="B456" s="118"/>
      <c r="C456" s="118"/>
      <c r="D456" s="118"/>
      <c r="E456" s="118"/>
      <c r="F456" s="118"/>
      <c r="G456" s="118"/>
      <c r="H456" s="118"/>
      <c r="I456" s="118"/>
      <c r="J456" s="118"/>
    </row>
    <row r="457" spans="2:10">
      <c r="B457" s="118"/>
      <c r="C457" s="118"/>
      <c r="D457" s="118"/>
      <c r="E457" s="118"/>
      <c r="F457" s="118"/>
      <c r="G457" s="118"/>
      <c r="H457" s="118"/>
      <c r="I457" s="118"/>
      <c r="J457" s="118"/>
    </row>
    <row r="458" spans="2:10">
      <c r="B458" s="118"/>
      <c r="C458" s="118"/>
      <c r="D458" s="118"/>
      <c r="E458" s="118"/>
      <c r="F458" s="118"/>
      <c r="G458" s="118"/>
      <c r="H458" s="118"/>
      <c r="I458" s="118"/>
      <c r="J458" s="118"/>
    </row>
    <row r="459" spans="2:10">
      <c r="B459" s="118"/>
      <c r="C459" s="118"/>
      <c r="D459" s="118"/>
      <c r="E459" s="118"/>
      <c r="F459" s="118"/>
      <c r="G459" s="118"/>
      <c r="H459" s="118"/>
      <c r="I459" s="118"/>
      <c r="J459" s="118"/>
    </row>
    <row r="460" spans="2:10">
      <c r="B460" s="118"/>
      <c r="C460" s="118"/>
      <c r="D460" s="118"/>
      <c r="E460" s="118"/>
      <c r="F460" s="118"/>
      <c r="G460" s="118"/>
      <c r="H460" s="118"/>
      <c r="I460" s="118"/>
      <c r="J460" s="118"/>
    </row>
    <row r="461" spans="2:10">
      <c r="B461" s="118"/>
      <c r="C461" s="118"/>
      <c r="D461" s="118"/>
      <c r="E461" s="118"/>
      <c r="F461" s="118"/>
      <c r="G461" s="118"/>
      <c r="H461" s="118"/>
      <c r="I461" s="118"/>
      <c r="J461" s="118"/>
    </row>
    <row r="462" spans="2:10">
      <c r="B462" s="118"/>
      <c r="C462" s="118"/>
      <c r="D462" s="118"/>
      <c r="E462" s="118"/>
      <c r="F462" s="118"/>
      <c r="G462" s="118"/>
      <c r="H462" s="118"/>
      <c r="I462" s="118"/>
      <c r="J462" s="118"/>
    </row>
    <row r="463" spans="2:10">
      <c r="B463" s="118"/>
      <c r="C463" s="118"/>
      <c r="D463" s="118"/>
      <c r="E463" s="118"/>
      <c r="F463" s="118"/>
      <c r="G463" s="118"/>
      <c r="H463" s="118"/>
      <c r="I463" s="118"/>
      <c r="J463" s="118"/>
    </row>
    <row r="464" spans="2:10">
      <c r="B464" s="118"/>
      <c r="C464" s="118"/>
      <c r="D464" s="118"/>
      <c r="E464" s="118"/>
      <c r="F464" s="118"/>
      <c r="G464" s="118"/>
      <c r="H464" s="118"/>
      <c r="I464" s="118"/>
      <c r="J464" s="118"/>
    </row>
    <row r="465" spans="2:10">
      <c r="B465" s="118"/>
      <c r="C465" s="118"/>
      <c r="D465" s="118"/>
      <c r="E465" s="118"/>
      <c r="F465" s="118"/>
      <c r="G465" s="118"/>
      <c r="H465" s="118"/>
      <c r="I465" s="118"/>
      <c r="J465" s="118"/>
    </row>
    <row r="466" spans="2:10">
      <c r="B466" s="118"/>
      <c r="C466" s="118"/>
      <c r="D466" s="118"/>
      <c r="E466" s="118"/>
      <c r="F466" s="118"/>
      <c r="G466" s="118"/>
      <c r="H466" s="118"/>
      <c r="I466" s="118"/>
      <c r="J466" s="118"/>
    </row>
    <row r="467" spans="2:10">
      <c r="B467" s="118"/>
      <c r="C467" s="118"/>
      <c r="D467" s="118"/>
      <c r="E467" s="118"/>
      <c r="F467" s="118"/>
      <c r="G467" s="118"/>
      <c r="H467" s="118"/>
      <c r="I467" s="118"/>
      <c r="J467" s="118"/>
    </row>
    <row r="468" spans="2:10">
      <c r="B468" s="118"/>
      <c r="C468" s="118"/>
      <c r="D468" s="118"/>
      <c r="E468" s="118"/>
      <c r="F468" s="118"/>
      <c r="G468" s="118"/>
      <c r="H468" s="118"/>
      <c r="I468" s="118"/>
      <c r="J468" s="118"/>
    </row>
    <row r="469" spans="2:10">
      <c r="B469" s="118"/>
      <c r="C469" s="118"/>
      <c r="D469" s="118"/>
      <c r="E469" s="118"/>
      <c r="F469" s="118"/>
      <c r="G469" s="118"/>
      <c r="H469" s="118"/>
      <c r="I469" s="118"/>
      <c r="J469" s="118"/>
    </row>
    <row r="470" spans="2:10">
      <c r="B470" s="118"/>
      <c r="C470" s="118"/>
      <c r="D470" s="118"/>
      <c r="E470" s="118"/>
      <c r="F470" s="118"/>
      <c r="G470" s="118"/>
      <c r="H470" s="118"/>
      <c r="I470" s="118"/>
      <c r="J470" s="118"/>
    </row>
    <row r="471" spans="2:10">
      <c r="B471" s="118"/>
      <c r="C471" s="118"/>
      <c r="D471" s="118"/>
      <c r="E471" s="118"/>
      <c r="F471" s="118"/>
      <c r="G471" s="118"/>
      <c r="H471" s="118"/>
      <c r="I471" s="118"/>
      <c r="J471" s="118"/>
    </row>
    <row r="472" spans="2:10">
      <c r="B472" s="118"/>
      <c r="C472" s="118"/>
      <c r="D472" s="118"/>
      <c r="E472" s="118"/>
      <c r="F472" s="118"/>
      <c r="G472" s="118"/>
      <c r="H472" s="118"/>
      <c r="I472" s="118"/>
      <c r="J472" s="118"/>
    </row>
    <row r="473" spans="2:10">
      <c r="B473" s="118"/>
      <c r="C473" s="118"/>
      <c r="D473" s="118"/>
      <c r="E473" s="118"/>
      <c r="F473" s="118"/>
      <c r="G473" s="118"/>
      <c r="H473" s="118"/>
      <c r="I473" s="118"/>
      <c r="J473" s="118"/>
    </row>
    <row r="474" spans="2:10">
      <c r="B474" s="118"/>
      <c r="C474" s="118"/>
      <c r="D474" s="118"/>
      <c r="E474" s="118"/>
      <c r="F474" s="118"/>
      <c r="G474" s="118"/>
      <c r="H474" s="118"/>
      <c r="I474" s="118"/>
      <c r="J474" s="118"/>
    </row>
    <row r="475" spans="2:10">
      <c r="B475" s="118"/>
      <c r="C475" s="118"/>
      <c r="D475" s="118"/>
      <c r="E475" s="118"/>
      <c r="F475" s="118"/>
      <c r="G475" s="118"/>
      <c r="H475" s="118"/>
      <c r="I475" s="118"/>
      <c r="J475" s="118"/>
    </row>
    <row r="476" spans="2:10">
      <c r="B476" s="118"/>
      <c r="C476" s="118"/>
      <c r="D476" s="118"/>
      <c r="E476" s="118"/>
      <c r="F476" s="118"/>
      <c r="G476" s="118"/>
      <c r="H476" s="118"/>
      <c r="I476" s="118"/>
      <c r="J476" s="118"/>
    </row>
    <row r="477" spans="2:10">
      <c r="B477" s="118"/>
      <c r="C477" s="118"/>
      <c r="D477" s="118"/>
      <c r="E477" s="118"/>
      <c r="F477" s="118"/>
      <c r="G477" s="118"/>
      <c r="H477" s="118"/>
      <c r="I477" s="118"/>
      <c r="J477" s="118"/>
    </row>
    <row r="478" spans="2:10">
      <c r="B478" s="118"/>
      <c r="C478" s="118"/>
      <c r="D478" s="118"/>
      <c r="E478" s="118"/>
      <c r="F478" s="118"/>
      <c r="G478" s="118"/>
      <c r="H478" s="118"/>
      <c r="I478" s="118"/>
      <c r="J478" s="118"/>
    </row>
    <row r="479" spans="2:10">
      <c r="B479" s="118"/>
      <c r="C479" s="118"/>
      <c r="D479" s="118"/>
      <c r="E479" s="118"/>
      <c r="F479" s="118"/>
      <c r="G479" s="118"/>
      <c r="H479" s="118"/>
      <c r="I479" s="118"/>
      <c r="J479" s="118"/>
    </row>
    <row r="480" spans="2:10">
      <c r="B480" s="118"/>
      <c r="C480" s="118"/>
      <c r="D480" s="118"/>
      <c r="E480" s="118"/>
      <c r="F480" s="118"/>
      <c r="G480" s="118"/>
      <c r="H480" s="118"/>
      <c r="I480" s="118"/>
      <c r="J480" s="118"/>
    </row>
    <row r="481" spans="2:10">
      <c r="B481" s="118"/>
      <c r="C481" s="118"/>
      <c r="D481" s="118"/>
      <c r="E481" s="118"/>
      <c r="F481" s="118"/>
      <c r="G481" s="118"/>
      <c r="H481" s="118"/>
      <c r="I481" s="118"/>
      <c r="J481" s="118"/>
    </row>
    <row r="482" spans="2:10">
      <c r="B482" s="118"/>
      <c r="C482" s="118"/>
      <c r="D482" s="118"/>
      <c r="E482" s="118"/>
      <c r="F482" s="118"/>
      <c r="G482" s="118"/>
      <c r="H482" s="118"/>
      <c r="I482" s="118"/>
      <c r="J482" s="118"/>
    </row>
    <row r="483" spans="2:10">
      <c r="B483" s="118"/>
      <c r="C483" s="118"/>
      <c r="D483" s="118"/>
      <c r="E483" s="118"/>
      <c r="F483" s="118"/>
      <c r="G483" s="118"/>
      <c r="H483" s="118"/>
      <c r="I483" s="118"/>
      <c r="J483" s="118"/>
    </row>
    <row r="484" spans="2:10">
      <c r="B484" s="118"/>
      <c r="C484" s="118"/>
      <c r="D484" s="118"/>
      <c r="E484" s="118"/>
      <c r="F484" s="118"/>
      <c r="G484" s="118"/>
      <c r="H484" s="118"/>
      <c r="I484" s="118"/>
      <c r="J484" s="118"/>
    </row>
    <row r="485" spans="2:10">
      <c r="B485" s="118"/>
      <c r="C485" s="118"/>
      <c r="D485" s="118"/>
      <c r="E485" s="118"/>
      <c r="F485" s="118"/>
      <c r="G485" s="118"/>
      <c r="H485" s="118"/>
      <c r="I485" s="118"/>
      <c r="J485" s="118"/>
    </row>
    <row r="486" spans="2:10">
      <c r="B486" s="118"/>
      <c r="C486" s="118"/>
      <c r="D486" s="118"/>
      <c r="E486" s="118"/>
      <c r="F486" s="118"/>
      <c r="G486" s="118"/>
      <c r="H486" s="118"/>
      <c r="I486" s="118"/>
      <c r="J486" s="118"/>
    </row>
    <row r="487" spans="2:10">
      <c r="B487" s="118"/>
      <c r="C487" s="118"/>
      <c r="D487" s="118"/>
      <c r="E487" s="118"/>
      <c r="F487" s="118"/>
      <c r="G487" s="118"/>
      <c r="H487" s="118"/>
      <c r="I487" s="118"/>
      <c r="J487" s="118"/>
    </row>
    <row r="488" spans="2:10">
      <c r="B488" s="118"/>
      <c r="C488" s="118"/>
      <c r="D488" s="118"/>
      <c r="E488" s="118"/>
      <c r="F488" s="118"/>
      <c r="G488" s="118"/>
      <c r="H488" s="118"/>
      <c r="I488" s="118"/>
      <c r="J488" s="118"/>
    </row>
    <row r="489" spans="2:10">
      <c r="B489" s="118"/>
      <c r="C489" s="118"/>
      <c r="D489" s="118"/>
      <c r="E489" s="118"/>
      <c r="F489" s="118"/>
      <c r="G489" s="118"/>
      <c r="H489" s="118"/>
      <c r="I489" s="118"/>
      <c r="J489" s="118"/>
    </row>
    <row r="490" spans="2:10">
      <c r="B490" s="118"/>
      <c r="C490" s="118"/>
      <c r="D490" s="118"/>
      <c r="E490" s="118"/>
      <c r="F490" s="118"/>
      <c r="G490" s="118"/>
      <c r="H490" s="118"/>
      <c r="I490" s="118"/>
      <c r="J490" s="118"/>
    </row>
    <row r="491" spans="2:10">
      <c r="B491" s="118"/>
      <c r="C491" s="118"/>
      <c r="D491" s="118"/>
      <c r="E491" s="118"/>
      <c r="F491" s="118"/>
      <c r="G491" s="118"/>
      <c r="H491" s="118"/>
      <c r="I491" s="118"/>
      <c r="J491" s="118"/>
    </row>
    <row r="492" spans="2:10">
      <c r="B492" s="118"/>
      <c r="C492" s="118"/>
      <c r="D492" s="118"/>
      <c r="E492" s="118"/>
      <c r="F492" s="118"/>
      <c r="G492" s="118"/>
      <c r="H492" s="118"/>
      <c r="I492" s="118"/>
      <c r="J492" s="118"/>
    </row>
    <row r="493" spans="2:10">
      <c r="B493" s="118"/>
      <c r="C493" s="118"/>
      <c r="D493" s="118"/>
      <c r="E493" s="118"/>
      <c r="F493" s="118"/>
      <c r="G493" s="118"/>
      <c r="H493" s="118"/>
      <c r="I493" s="118"/>
      <c r="J493" s="118"/>
    </row>
    <row r="494" spans="2:10">
      <c r="B494" s="118"/>
      <c r="C494" s="118"/>
      <c r="D494" s="118"/>
      <c r="E494" s="118"/>
      <c r="F494" s="118"/>
      <c r="G494" s="118"/>
      <c r="H494" s="118"/>
      <c r="I494" s="118"/>
      <c r="J494" s="118"/>
    </row>
    <row r="495" spans="2:10">
      <c r="B495" s="118"/>
      <c r="C495" s="118"/>
      <c r="D495" s="118"/>
      <c r="E495" s="118"/>
      <c r="F495" s="118"/>
      <c r="G495" s="118"/>
      <c r="H495" s="118"/>
      <c r="I495" s="118"/>
      <c r="J495" s="118"/>
    </row>
    <row r="496" spans="2:10">
      <c r="B496" s="118"/>
      <c r="C496" s="118"/>
      <c r="D496" s="118"/>
      <c r="E496" s="118"/>
      <c r="F496" s="118"/>
      <c r="G496" s="118"/>
      <c r="H496" s="118"/>
      <c r="I496" s="118"/>
      <c r="J496" s="118"/>
    </row>
    <row r="497" spans="2:10">
      <c r="B497" s="118"/>
      <c r="C497" s="118"/>
      <c r="D497" s="118"/>
      <c r="E497" s="118"/>
      <c r="F497" s="118"/>
      <c r="G497" s="118"/>
      <c r="H497" s="118"/>
      <c r="I497" s="118"/>
      <c r="J497" s="118"/>
    </row>
    <row r="498" spans="2:10">
      <c r="B498" s="118"/>
      <c r="C498" s="118"/>
      <c r="D498" s="118"/>
      <c r="E498" s="118"/>
      <c r="F498" s="118"/>
      <c r="G498" s="118"/>
      <c r="H498" s="118"/>
      <c r="I498" s="118"/>
      <c r="J498" s="118"/>
    </row>
    <row r="499" spans="2:10">
      <c r="B499" s="118"/>
      <c r="C499" s="118"/>
      <c r="D499" s="118"/>
      <c r="E499" s="118"/>
      <c r="F499" s="118"/>
      <c r="G499" s="118"/>
      <c r="H499" s="118"/>
      <c r="I499" s="118"/>
      <c r="J499" s="118"/>
    </row>
    <row r="500" spans="2:10">
      <c r="B500" s="118"/>
      <c r="C500" s="118"/>
      <c r="D500" s="118"/>
      <c r="E500" s="118"/>
      <c r="F500" s="118"/>
      <c r="G500" s="118"/>
      <c r="H500" s="118"/>
      <c r="I500" s="118"/>
      <c r="J500" s="118"/>
    </row>
    <row r="501" spans="2:10">
      <c r="B501" s="118"/>
      <c r="C501" s="118"/>
      <c r="D501" s="118"/>
      <c r="E501" s="118"/>
      <c r="F501" s="118"/>
      <c r="G501" s="118"/>
      <c r="H501" s="118"/>
      <c r="I501" s="118"/>
      <c r="J501" s="118"/>
    </row>
    <row r="502" spans="2:10">
      <c r="B502" s="118"/>
      <c r="C502" s="118"/>
      <c r="D502" s="118"/>
      <c r="E502" s="118"/>
      <c r="F502" s="118"/>
      <c r="G502" s="118"/>
      <c r="H502" s="118"/>
      <c r="I502" s="118"/>
      <c r="J502" s="118"/>
    </row>
    <row r="503" spans="2:10">
      <c r="B503" s="118"/>
      <c r="C503" s="118"/>
      <c r="D503" s="118"/>
      <c r="E503" s="118"/>
      <c r="F503" s="118"/>
      <c r="G503" s="118"/>
      <c r="H503" s="118"/>
      <c r="I503" s="118"/>
      <c r="J503" s="118"/>
    </row>
    <row r="504" spans="2:10">
      <c r="B504" s="118"/>
      <c r="C504" s="118"/>
      <c r="D504" s="118"/>
      <c r="E504" s="118"/>
      <c r="F504" s="118"/>
      <c r="G504" s="118"/>
      <c r="H504" s="118"/>
      <c r="I504" s="118"/>
      <c r="J504" s="118"/>
    </row>
    <row r="505" spans="2:10">
      <c r="B505" s="118"/>
      <c r="C505" s="118"/>
      <c r="D505" s="118"/>
      <c r="E505" s="118"/>
      <c r="F505" s="118"/>
      <c r="G505" s="118"/>
      <c r="H505" s="118"/>
      <c r="I505" s="118"/>
      <c r="J505" s="118"/>
    </row>
    <row r="506" spans="2:10">
      <c r="B506" s="118"/>
      <c r="C506" s="118"/>
      <c r="D506" s="118"/>
      <c r="E506" s="118"/>
      <c r="F506" s="118"/>
      <c r="G506" s="118"/>
      <c r="H506" s="118"/>
      <c r="I506" s="118"/>
      <c r="J506" s="118"/>
    </row>
    <row r="507" spans="2:10">
      <c r="B507" s="118"/>
      <c r="C507" s="118"/>
      <c r="D507" s="118"/>
      <c r="E507" s="118"/>
      <c r="F507" s="118"/>
      <c r="G507" s="118"/>
      <c r="H507" s="118"/>
      <c r="I507" s="118"/>
      <c r="J507" s="118"/>
    </row>
    <row r="508" spans="2:10">
      <c r="B508" s="118"/>
      <c r="C508" s="118"/>
      <c r="D508" s="118"/>
      <c r="E508" s="118"/>
      <c r="F508" s="118"/>
      <c r="G508" s="118"/>
      <c r="H508" s="118"/>
      <c r="I508" s="118"/>
      <c r="J508" s="118"/>
    </row>
    <row r="509" spans="2:10">
      <c r="B509" s="118"/>
      <c r="C509" s="118"/>
      <c r="D509" s="118"/>
      <c r="E509" s="118"/>
      <c r="F509" s="118"/>
      <c r="G509" s="118"/>
      <c r="H509" s="118"/>
      <c r="I509" s="118"/>
      <c r="J509" s="118"/>
    </row>
    <row r="510" spans="2:10">
      <c r="B510" s="118"/>
      <c r="C510" s="118"/>
      <c r="D510" s="118"/>
      <c r="E510" s="118"/>
      <c r="F510" s="118"/>
      <c r="G510" s="118"/>
      <c r="H510" s="118"/>
      <c r="I510" s="118"/>
      <c r="J510" s="118"/>
    </row>
    <row r="511" spans="2:10">
      <c r="B511" s="118"/>
      <c r="C511" s="118"/>
      <c r="D511" s="118"/>
      <c r="E511" s="118"/>
      <c r="F511" s="118"/>
      <c r="G511" s="118"/>
      <c r="H511" s="118"/>
      <c r="I511" s="118"/>
      <c r="J511" s="118"/>
    </row>
    <row r="512" spans="2:10">
      <c r="B512" s="118"/>
      <c r="C512" s="118"/>
      <c r="D512" s="118"/>
      <c r="E512" s="118"/>
      <c r="F512" s="118"/>
      <c r="G512" s="118"/>
      <c r="H512" s="118"/>
      <c r="I512" s="118"/>
      <c r="J512" s="118"/>
    </row>
    <row r="513" spans="2:10">
      <c r="B513" s="118"/>
      <c r="C513" s="118"/>
      <c r="D513" s="118"/>
      <c r="E513" s="118"/>
      <c r="F513" s="118"/>
      <c r="G513" s="118"/>
      <c r="H513" s="118"/>
      <c r="I513" s="118"/>
      <c r="J513" s="118"/>
    </row>
    <row r="514" spans="2:10">
      <c r="B514" s="118"/>
      <c r="C514" s="118"/>
      <c r="D514" s="118"/>
      <c r="E514" s="118"/>
      <c r="F514" s="118"/>
      <c r="G514" s="118"/>
      <c r="H514" s="118"/>
      <c r="I514" s="118"/>
      <c r="J514" s="118"/>
    </row>
    <row r="515" spans="2:10">
      <c r="B515" s="118"/>
      <c r="C515" s="118"/>
      <c r="D515" s="118"/>
      <c r="E515" s="118"/>
      <c r="F515" s="118"/>
      <c r="G515" s="118"/>
      <c r="H515" s="118"/>
      <c r="I515" s="118"/>
      <c r="J515" s="118"/>
    </row>
    <row r="516" spans="2:10">
      <c r="B516" s="118"/>
      <c r="C516" s="118"/>
      <c r="D516" s="118"/>
      <c r="E516" s="118"/>
      <c r="F516" s="118"/>
      <c r="G516" s="118"/>
      <c r="H516" s="118"/>
      <c r="I516" s="118"/>
      <c r="J516" s="118"/>
    </row>
    <row r="517" spans="2:10">
      <c r="B517" s="118"/>
      <c r="C517" s="118"/>
      <c r="D517" s="118"/>
      <c r="E517" s="118"/>
      <c r="F517" s="118"/>
      <c r="G517" s="118"/>
      <c r="H517" s="118"/>
      <c r="I517" s="118"/>
      <c r="J517" s="118"/>
    </row>
    <row r="518" spans="2:10">
      <c r="B518" s="118"/>
      <c r="C518" s="118"/>
      <c r="D518" s="118"/>
      <c r="E518" s="118"/>
      <c r="F518" s="118"/>
      <c r="G518" s="118"/>
      <c r="H518" s="118"/>
      <c r="I518" s="118"/>
      <c r="J518" s="118"/>
    </row>
    <row r="519" spans="2:10">
      <c r="B519" s="118"/>
      <c r="C519" s="118"/>
      <c r="D519" s="118"/>
      <c r="E519" s="118"/>
      <c r="F519" s="118"/>
      <c r="G519" s="118"/>
      <c r="H519" s="118"/>
      <c r="I519" s="118"/>
      <c r="J519" s="118"/>
    </row>
    <row r="520" spans="2:10">
      <c r="B520" s="118"/>
      <c r="C520" s="118"/>
      <c r="D520" s="118"/>
      <c r="E520" s="118"/>
      <c r="F520" s="118"/>
      <c r="G520" s="118"/>
      <c r="H520" s="118"/>
      <c r="I520" s="118"/>
      <c r="J520" s="118"/>
    </row>
    <row r="521" spans="2:10">
      <c r="B521" s="118"/>
      <c r="C521" s="118"/>
      <c r="D521" s="118"/>
      <c r="E521" s="118"/>
      <c r="F521" s="118"/>
      <c r="G521" s="118"/>
      <c r="H521" s="118"/>
      <c r="I521" s="118"/>
      <c r="J521" s="118"/>
    </row>
    <row r="522" spans="2:10">
      <c r="B522" s="118"/>
      <c r="C522" s="118"/>
      <c r="D522" s="118"/>
      <c r="E522" s="118"/>
      <c r="F522" s="118"/>
      <c r="G522" s="118"/>
      <c r="H522" s="118"/>
      <c r="I522" s="118"/>
      <c r="J522" s="118"/>
    </row>
    <row r="523" spans="2:10">
      <c r="B523" s="118"/>
      <c r="C523" s="118"/>
      <c r="D523" s="118"/>
      <c r="E523" s="118"/>
      <c r="F523" s="118"/>
      <c r="G523" s="118"/>
      <c r="H523" s="118"/>
      <c r="I523" s="118"/>
      <c r="J523" s="118"/>
    </row>
    <row r="524" spans="2:10">
      <c r="B524" s="118"/>
      <c r="C524" s="118"/>
      <c r="D524" s="118"/>
      <c r="E524" s="118"/>
      <c r="F524" s="118"/>
      <c r="G524" s="118"/>
      <c r="H524" s="118"/>
      <c r="I524" s="118"/>
      <c r="J524" s="118"/>
    </row>
    <row r="525" spans="2:10">
      <c r="B525" s="118"/>
      <c r="C525" s="118"/>
      <c r="D525" s="118"/>
      <c r="E525" s="118"/>
      <c r="F525" s="118"/>
      <c r="G525" s="118"/>
      <c r="H525" s="118"/>
      <c r="I525" s="118"/>
      <c r="J525" s="118"/>
    </row>
    <row r="526" spans="2:10">
      <c r="B526" s="118"/>
      <c r="C526" s="118"/>
      <c r="D526" s="118"/>
      <c r="E526" s="118"/>
      <c r="F526" s="118"/>
      <c r="G526" s="118"/>
      <c r="H526" s="118"/>
      <c r="I526" s="118"/>
      <c r="J526" s="118"/>
    </row>
    <row r="527" spans="2:10">
      <c r="B527" s="118"/>
      <c r="C527" s="118"/>
      <c r="D527" s="118"/>
      <c r="E527" s="118"/>
      <c r="F527" s="118"/>
      <c r="G527" s="118"/>
      <c r="H527" s="118"/>
      <c r="I527" s="118"/>
      <c r="J527" s="118"/>
    </row>
    <row r="528" spans="2:10">
      <c r="B528" s="118"/>
      <c r="C528" s="118"/>
      <c r="D528" s="118"/>
      <c r="E528" s="118"/>
      <c r="F528" s="118"/>
      <c r="G528" s="118"/>
      <c r="H528" s="118"/>
      <c r="I528" s="118"/>
      <c r="J528" s="118"/>
    </row>
    <row r="529" spans="2:10">
      <c r="B529" s="118"/>
      <c r="C529" s="118"/>
      <c r="D529" s="118"/>
      <c r="E529" s="118"/>
      <c r="F529" s="118"/>
      <c r="G529" s="118"/>
      <c r="H529" s="118"/>
      <c r="I529" s="118"/>
      <c r="J529" s="118"/>
    </row>
    <row r="530" spans="2:10">
      <c r="B530" s="118"/>
      <c r="C530" s="118"/>
      <c r="D530" s="118"/>
      <c r="E530" s="118"/>
      <c r="F530" s="118"/>
      <c r="G530" s="118"/>
      <c r="H530" s="118"/>
      <c r="I530" s="118"/>
      <c r="J530" s="118"/>
    </row>
    <row r="531" spans="2:10">
      <c r="B531" s="118"/>
      <c r="C531" s="118"/>
      <c r="D531" s="118"/>
      <c r="E531" s="118"/>
      <c r="F531" s="118"/>
      <c r="G531" s="118"/>
      <c r="H531" s="118"/>
      <c r="I531" s="118"/>
      <c r="J531" s="118"/>
    </row>
    <row r="532" spans="2:10">
      <c r="B532" s="118"/>
      <c r="C532" s="118"/>
      <c r="D532" s="118"/>
      <c r="E532" s="118"/>
      <c r="F532" s="118"/>
      <c r="G532" s="118"/>
      <c r="H532" s="118"/>
      <c r="I532" s="118"/>
      <c r="J532" s="118"/>
    </row>
    <row r="533" spans="2:10">
      <c r="B533" s="118"/>
      <c r="C533" s="118"/>
      <c r="D533" s="118"/>
      <c r="E533" s="118"/>
      <c r="F533" s="118"/>
      <c r="G533" s="118"/>
      <c r="H533" s="118"/>
      <c r="I533" s="118"/>
      <c r="J533" s="118"/>
    </row>
    <row r="534" spans="2:10">
      <c r="B534" s="118"/>
      <c r="C534" s="118"/>
      <c r="D534" s="118"/>
      <c r="E534" s="118"/>
      <c r="F534" s="118"/>
      <c r="G534" s="118"/>
      <c r="H534" s="118"/>
      <c r="I534" s="118"/>
      <c r="J534" s="118"/>
    </row>
    <row r="535" spans="2:10">
      <c r="B535" s="118"/>
      <c r="C535" s="118"/>
      <c r="D535" s="118"/>
      <c r="E535" s="118"/>
      <c r="F535" s="118"/>
      <c r="G535" s="118"/>
      <c r="H535" s="118"/>
      <c r="I535" s="118"/>
      <c r="J535" s="118"/>
    </row>
    <row r="536" spans="2:10">
      <c r="B536" s="118"/>
      <c r="C536" s="118"/>
      <c r="D536" s="118"/>
      <c r="E536" s="118"/>
      <c r="F536" s="118"/>
      <c r="G536" s="118"/>
      <c r="H536" s="118"/>
      <c r="I536" s="118"/>
      <c r="J536" s="118"/>
    </row>
    <row r="537" spans="2:10">
      <c r="B537" s="118"/>
      <c r="C537" s="118"/>
      <c r="D537" s="118"/>
      <c r="E537" s="118"/>
      <c r="F537" s="118"/>
      <c r="G537" s="118"/>
      <c r="H537" s="118"/>
      <c r="I537" s="118"/>
      <c r="J537" s="118"/>
    </row>
    <row r="538" spans="2:10">
      <c r="B538" s="118"/>
      <c r="C538" s="118"/>
      <c r="D538" s="118"/>
      <c r="E538" s="118"/>
      <c r="F538" s="118"/>
      <c r="G538" s="118"/>
      <c r="H538" s="118"/>
      <c r="I538" s="118"/>
      <c r="J538" s="118"/>
    </row>
    <row r="539" spans="2:10">
      <c r="B539" s="118"/>
      <c r="C539" s="118"/>
      <c r="D539" s="118"/>
      <c r="E539" s="118"/>
      <c r="F539" s="118"/>
      <c r="G539" s="118"/>
      <c r="H539" s="118"/>
      <c r="I539" s="118"/>
      <c r="J539" s="118"/>
    </row>
    <row r="540" spans="2:10">
      <c r="B540" s="118"/>
      <c r="C540" s="118"/>
      <c r="D540" s="118"/>
      <c r="E540" s="118"/>
      <c r="F540" s="118"/>
      <c r="G540" s="118"/>
      <c r="H540" s="118"/>
      <c r="I540" s="118"/>
      <c r="J540" s="118"/>
    </row>
    <row r="541" spans="2:10">
      <c r="B541" s="118"/>
      <c r="C541" s="118"/>
      <c r="D541" s="118"/>
      <c r="E541" s="118"/>
      <c r="F541" s="118"/>
      <c r="G541" s="118"/>
      <c r="H541" s="118"/>
      <c r="I541" s="118"/>
      <c r="J541" s="118"/>
    </row>
    <row r="542" spans="2:10">
      <c r="B542" s="118"/>
      <c r="C542" s="118"/>
      <c r="D542" s="118"/>
      <c r="E542" s="118"/>
      <c r="F542" s="118"/>
      <c r="G542" s="118"/>
      <c r="H542" s="118"/>
      <c r="I542" s="118"/>
      <c r="J542" s="118"/>
    </row>
    <row r="543" spans="2:10">
      <c r="B543" s="118"/>
      <c r="C543" s="118"/>
      <c r="D543" s="118"/>
      <c r="E543" s="118"/>
      <c r="F543" s="118"/>
      <c r="G543" s="118"/>
      <c r="H543" s="118"/>
      <c r="I543" s="118"/>
      <c r="J543" s="118"/>
    </row>
    <row r="544" spans="2:10">
      <c r="B544" s="118"/>
      <c r="C544" s="118"/>
      <c r="D544" s="118"/>
      <c r="E544" s="118"/>
      <c r="F544" s="118"/>
      <c r="G544" s="118"/>
      <c r="H544" s="118"/>
      <c r="I544" s="118"/>
      <c r="J544" s="118"/>
    </row>
    <row r="545" spans="2:10">
      <c r="B545" s="118"/>
      <c r="C545" s="118"/>
      <c r="D545" s="118"/>
      <c r="E545" s="118"/>
      <c r="F545" s="118"/>
      <c r="G545" s="118"/>
      <c r="H545" s="118"/>
      <c r="I545" s="118"/>
      <c r="J545" s="118"/>
    </row>
    <row r="546" spans="2:10">
      <c r="B546" s="118"/>
      <c r="C546" s="118"/>
      <c r="D546" s="118"/>
      <c r="E546" s="118"/>
      <c r="F546" s="118"/>
      <c r="G546" s="118"/>
      <c r="H546" s="118"/>
      <c r="I546" s="118"/>
      <c r="J546" s="118"/>
    </row>
    <row r="547" spans="2:10">
      <c r="B547" s="118"/>
      <c r="C547" s="118"/>
      <c r="D547" s="118"/>
      <c r="E547" s="118"/>
      <c r="F547" s="118"/>
      <c r="G547" s="118"/>
      <c r="H547" s="118"/>
      <c r="I547" s="118"/>
      <c r="J547" s="118"/>
    </row>
    <row r="548" spans="2:10">
      <c r="B548" s="118"/>
      <c r="C548" s="118"/>
      <c r="D548" s="118"/>
      <c r="E548" s="118"/>
      <c r="F548" s="118"/>
      <c r="G548" s="118"/>
      <c r="H548" s="118"/>
      <c r="I548" s="118"/>
      <c r="J548" s="118"/>
    </row>
    <row r="549" spans="2:10">
      <c r="B549" s="118"/>
      <c r="C549" s="118"/>
      <c r="D549" s="118"/>
      <c r="E549" s="118"/>
      <c r="F549" s="118"/>
      <c r="G549" s="118"/>
      <c r="H549" s="118"/>
      <c r="I549" s="118"/>
      <c r="J549" s="118"/>
    </row>
    <row r="550" spans="2:10">
      <c r="B550" s="118"/>
      <c r="C550" s="118"/>
      <c r="D550" s="118"/>
      <c r="E550" s="118"/>
      <c r="F550" s="118"/>
      <c r="G550" s="118"/>
      <c r="H550" s="118"/>
      <c r="I550" s="118"/>
      <c r="J550" s="118"/>
    </row>
    <row r="551" spans="2:10">
      <c r="B551" s="118"/>
      <c r="C551" s="118"/>
      <c r="D551" s="118"/>
      <c r="E551" s="118"/>
      <c r="F551" s="118"/>
      <c r="G551" s="118"/>
      <c r="H551" s="118"/>
      <c r="I551" s="118"/>
      <c r="J551" s="118"/>
    </row>
    <row r="552" spans="2:10">
      <c r="B552" s="118"/>
      <c r="C552" s="118"/>
      <c r="D552" s="118"/>
      <c r="E552" s="118"/>
      <c r="F552" s="118"/>
      <c r="G552" s="118"/>
      <c r="H552" s="118"/>
      <c r="I552" s="118"/>
      <c r="J552" s="118"/>
    </row>
    <row r="553" spans="2:10">
      <c r="B553" s="118"/>
      <c r="C553" s="118"/>
      <c r="D553" s="118"/>
      <c r="E553" s="118"/>
      <c r="F553" s="118"/>
      <c r="G553" s="118"/>
      <c r="H553" s="118"/>
      <c r="I553" s="118"/>
      <c r="J553" s="118"/>
    </row>
    <row r="554" spans="2:10">
      <c r="B554" s="118"/>
      <c r="C554" s="118"/>
      <c r="D554" s="118"/>
      <c r="E554" s="118"/>
      <c r="F554" s="118"/>
      <c r="G554" s="118"/>
      <c r="H554" s="118"/>
      <c r="I554" s="118"/>
      <c r="J554" s="118"/>
    </row>
    <row r="555" spans="2:10">
      <c r="B555" s="118"/>
      <c r="C555" s="118"/>
      <c r="D555" s="118"/>
      <c r="E555" s="118"/>
      <c r="F555" s="118"/>
      <c r="G555" s="118"/>
      <c r="H555" s="118"/>
      <c r="I555" s="118"/>
      <c r="J555" s="118"/>
    </row>
    <row r="556" spans="2:10">
      <c r="B556" s="118"/>
      <c r="C556" s="118"/>
      <c r="D556" s="118"/>
      <c r="E556" s="118"/>
      <c r="F556" s="118"/>
      <c r="G556" s="118"/>
      <c r="H556" s="118"/>
      <c r="I556" s="118"/>
      <c r="J556" s="118"/>
    </row>
    <row r="557" spans="2:10">
      <c r="B557" s="118"/>
      <c r="C557" s="118"/>
      <c r="D557" s="118"/>
      <c r="E557" s="118"/>
      <c r="F557" s="118"/>
      <c r="G557" s="118"/>
      <c r="H557" s="118"/>
      <c r="I557" s="118"/>
      <c r="J557" s="118"/>
    </row>
    <row r="558" spans="2:10">
      <c r="B558" s="118"/>
      <c r="C558" s="118"/>
      <c r="D558" s="118"/>
      <c r="E558" s="118"/>
      <c r="F558" s="118"/>
      <c r="G558" s="118"/>
      <c r="H558" s="118"/>
      <c r="I558" s="118"/>
      <c r="J558" s="118"/>
    </row>
    <row r="559" spans="2:10">
      <c r="B559" s="118"/>
      <c r="C559" s="118"/>
      <c r="D559" s="118"/>
      <c r="E559" s="118"/>
      <c r="F559" s="118"/>
      <c r="G559" s="118"/>
      <c r="H559" s="118"/>
      <c r="I559" s="118"/>
      <c r="J559" s="118"/>
    </row>
    <row r="560" spans="2:10">
      <c r="B560" s="118"/>
      <c r="C560" s="118"/>
      <c r="D560" s="118"/>
      <c r="E560" s="118"/>
      <c r="F560" s="118"/>
      <c r="G560" s="118"/>
      <c r="H560" s="118"/>
      <c r="I560" s="118"/>
      <c r="J560" s="118"/>
    </row>
    <row r="561" spans="2:10">
      <c r="B561" s="118"/>
      <c r="C561" s="118"/>
      <c r="D561" s="118"/>
      <c r="E561" s="118"/>
      <c r="F561" s="118"/>
      <c r="G561" s="118"/>
      <c r="H561" s="118"/>
      <c r="I561" s="118"/>
      <c r="J561" s="118"/>
    </row>
    <row r="562" spans="2:10">
      <c r="B562" s="118"/>
      <c r="C562" s="118"/>
      <c r="D562" s="118"/>
      <c r="E562" s="118"/>
      <c r="F562" s="118"/>
      <c r="G562" s="118"/>
      <c r="H562" s="118"/>
      <c r="I562" s="118"/>
      <c r="J562" s="118"/>
    </row>
    <row r="563" spans="2:10">
      <c r="B563" s="118"/>
      <c r="C563" s="118"/>
      <c r="D563" s="118"/>
      <c r="E563" s="118"/>
      <c r="F563" s="118"/>
      <c r="G563" s="118"/>
      <c r="H563" s="118"/>
      <c r="I563" s="118"/>
      <c r="J563" s="118"/>
    </row>
    <row r="564" spans="2:10">
      <c r="B564" s="118"/>
      <c r="C564" s="118"/>
      <c r="D564" s="118"/>
      <c r="E564" s="118"/>
      <c r="F564" s="118"/>
      <c r="G564" s="118"/>
      <c r="H564" s="118"/>
      <c r="I564" s="118"/>
      <c r="J564" s="118"/>
    </row>
    <row r="565" spans="2:10">
      <c r="B565" s="118"/>
      <c r="C565" s="118"/>
      <c r="D565" s="118"/>
      <c r="E565" s="118"/>
      <c r="F565" s="118"/>
      <c r="G565" s="118"/>
      <c r="H565" s="118"/>
      <c r="I565" s="118"/>
      <c r="J565" s="118"/>
    </row>
    <row r="566" spans="2:10">
      <c r="B566" s="118"/>
      <c r="C566" s="118"/>
      <c r="D566" s="118"/>
      <c r="E566" s="118"/>
      <c r="F566" s="118"/>
      <c r="G566" s="118"/>
      <c r="H566" s="118"/>
      <c r="I566" s="118"/>
      <c r="J566" s="118"/>
    </row>
    <row r="567" spans="2:10">
      <c r="B567" s="118"/>
      <c r="C567" s="118"/>
      <c r="D567" s="118"/>
      <c r="E567" s="118"/>
      <c r="F567" s="118"/>
      <c r="G567" s="118"/>
      <c r="H567" s="118"/>
      <c r="I567" s="118"/>
      <c r="J567" s="118"/>
    </row>
    <row r="568" spans="2:10">
      <c r="B568" s="118"/>
      <c r="C568" s="118"/>
      <c r="D568" s="118"/>
      <c r="E568" s="118"/>
      <c r="F568" s="118"/>
      <c r="G568" s="118"/>
      <c r="H568" s="118"/>
      <c r="I568" s="118"/>
      <c r="J568" s="118"/>
    </row>
    <row r="569" spans="2:10">
      <c r="B569" s="118"/>
      <c r="C569" s="118"/>
      <c r="D569" s="118"/>
      <c r="E569" s="118"/>
      <c r="F569" s="118"/>
      <c r="G569" s="118"/>
      <c r="H569" s="118"/>
      <c r="I569" s="118"/>
      <c r="J569" s="118"/>
    </row>
    <row r="570" spans="2:10">
      <c r="B570" s="118"/>
      <c r="C570" s="118"/>
      <c r="D570" s="118"/>
      <c r="E570" s="118"/>
      <c r="F570" s="118"/>
      <c r="G570" s="118"/>
      <c r="H570" s="118"/>
      <c r="I570" s="118"/>
      <c r="J570" s="118"/>
    </row>
    <row r="571" spans="2:10">
      <c r="B571" s="118"/>
      <c r="C571" s="118"/>
      <c r="D571" s="118"/>
      <c r="E571" s="118"/>
      <c r="F571" s="118"/>
      <c r="G571" s="118"/>
      <c r="H571" s="118"/>
      <c r="I571" s="118"/>
      <c r="J571" s="118"/>
    </row>
    <row r="572" spans="2:10">
      <c r="B572" s="118"/>
      <c r="C572" s="118"/>
      <c r="D572" s="118"/>
      <c r="E572" s="118"/>
      <c r="F572" s="118"/>
      <c r="G572" s="118"/>
      <c r="H572" s="118"/>
      <c r="I572" s="118"/>
      <c r="J572" s="118"/>
    </row>
    <row r="573" spans="2:10">
      <c r="B573" s="118"/>
      <c r="C573" s="118"/>
      <c r="D573" s="118"/>
      <c r="E573" s="118"/>
      <c r="F573" s="118"/>
      <c r="G573" s="118"/>
      <c r="H573" s="118"/>
      <c r="I573" s="118"/>
      <c r="J573" s="118"/>
    </row>
    <row r="574" spans="2:10">
      <c r="B574" s="118"/>
      <c r="C574" s="118"/>
      <c r="D574" s="118"/>
      <c r="E574" s="118"/>
      <c r="F574" s="118"/>
      <c r="G574" s="118"/>
      <c r="H574" s="118"/>
      <c r="I574" s="118"/>
      <c r="J574" s="118"/>
    </row>
    <row r="575" spans="2:10">
      <c r="B575" s="118"/>
      <c r="C575" s="118"/>
      <c r="D575" s="118"/>
      <c r="E575" s="118"/>
      <c r="F575" s="118"/>
      <c r="G575" s="118"/>
      <c r="H575" s="118"/>
      <c r="I575" s="118"/>
      <c r="J575" s="118"/>
    </row>
    <row r="576" spans="2:10">
      <c r="B576" s="118"/>
      <c r="C576" s="118"/>
      <c r="D576" s="118"/>
      <c r="E576" s="118"/>
      <c r="F576" s="118"/>
      <c r="G576" s="118"/>
      <c r="H576" s="118"/>
      <c r="I576" s="118"/>
      <c r="J576" s="118"/>
    </row>
    <row r="577" spans="2:10">
      <c r="B577" s="118"/>
      <c r="C577" s="118"/>
      <c r="D577" s="118"/>
      <c r="E577" s="118"/>
      <c r="F577" s="118"/>
      <c r="G577" s="118"/>
      <c r="H577" s="118"/>
      <c r="I577" s="118"/>
      <c r="J577" s="118"/>
    </row>
    <row r="578" spans="2:10">
      <c r="B578" s="118"/>
      <c r="C578" s="118"/>
      <c r="D578" s="118"/>
      <c r="E578" s="118"/>
      <c r="F578" s="118"/>
      <c r="G578" s="118"/>
      <c r="H578" s="118"/>
      <c r="I578" s="118"/>
      <c r="J578" s="118"/>
    </row>
    <row r="579" spans="2:10">
      <c r="B579" s="118"/>
      <c r="C579" s="118"/>
      <c r="D579" s="118"/>
      <c r="E579" s="118"/>
      <c r="F579" s="118"/>
      <c r="G579" s="118"/>
      <c r="H579" s="118"/>
      <c r="I579" s="118"/>
      <c r="J579" s="118"/>
    </row>
    <row r="580" spans="2:10">
      <c r="B580" s="118"/>
      <c r="C580" s="118"/>
      <c r="D580" s="118"/>
      <c r="E580" s="118"/>
      <c r="F580" s="118"/>
      <c r="G580" s="118"/>
      <c r="H580" s="118"/>
      <c r="I580" s="118"/>
      <c r="J580" s="118"/>
    </row>
    <row r="581" spans="2:10">
      <c r="B581" s="118"/>
      <c r="C581" s="118"/>
      <c r="D581" s="118"/>
      <c r="E581" s="118"/>
      <c r="F581" s="118"/>
      <c r="G581" s="118"/>
      <c r="H581" s="118"/>
      <c r="I581" s="118"/>
      <c r="J581" s="118"/>
    </row>
    <row r="582" spans="2:10">
      <c r="B582" s="118"/>
      <c r="C582" s="118"/>
      <c r="D582" s="118"/>
      <c r="E582" s="118"/>
      <c r="F582" s="118"/>
      <c r="G582" s="118"/>
      <c r="H582" s="118"/>
      <c r="I582" s="118"/>
      <c r="J582" s="118"/>
    </row>
    <row r="583" spans="2:10">
      <c r="B583" s="118"/>
      <c r="C583" s="118"/>
      <c r="D583" s="118"/>
      <c r="E583" s="118"/>
      <c r="F583" s="118"/>
      <c r="G583" s="118"/>
      <c r="H583" s="118"/>
      <c r="I583" s="118"/>
      <c r="J583" s="118"/>
    </row>
    <row r="584" spans="2:10">
      <c r="B584" s="118"/>
      <c r="C584" s="118"/>
      <c r="D584" s="118"/>
      <c r="E584" s="118"/>
      <c r="F584" s="118"/>
      <c r="G584" s="118"/>
      <c r="H584" s="118"/>
      <c r="I584" s="118"/>
      <c r="J584" s="118"/>
    </row>
    <row r="585" spans="2:10">
      <c r="B585" s="118"/>
      <c r="C585" s="118"/>
      <c r="D585" s="118"/>
      <c r="E585" s="118"/>
      <c r="F585" s="118"/>
      <c r="G585" s="118"/>
      <c r="H585" s="118"/>
      <c r="I585" s="118"/>
      <c r="J585" s="118"/>
    </row>
    <row r="586" spans="2:10">
      <c r="B586" s="118"/>
      <c r="C586" s="118"/>
      <c r="D586" s="118"/>
      <c r="E586" s="118"/>
      <c r="F586" s="118"/>
      <c r="G586" s="118"/>
      <c r="H586" s="118"/>
      <c r="I586" s="118"/>
      <c r="J586" s="118"/>
    </row>
    <row r="587" spans="2:10">
      <c r="B587" s="118"/>
      <c r="C587" s="118"/>
      <c r="D587" s="118"/>
      <c r="E587" s="118"/>
      <c r="F587" s="118"/>
      <c r="G587" s="118"/>
      <c r="H587" s="118"/>
      <c r="I587" s="118"/>
      <c r="J587" s="118"/>
    </row>
    <row r="588" spans="2:10">
      <c r="B588" s="118"/>
      <c r="C588" s="118"/>
      <c r="D588" s="118"/>
      <c r="E588" s="118"/>
      <c r="F588" s="118"/>
      <c r="G588" s="118"/>
      <c r="H588" s="118"/>
      <c r="I588" s="118"/>
      <c r="J588" s="118"/>
    </row>
    <row r="589" spans="2:10">
      <c r="B589" s="118"/>
      <c r="C589" s="118"/>
      <c r="D589" s="118"/>
      <c r="E589" s="118"/>
      <c r="F589" s="118"/>
      <c r="G589" s="118"/>
      <c r="H589" s="118"/>
      <c r="I589" s="118"/>
      <c r="J589" s="118"/>
    </row>
    <row r="590" spans="2:10">
      <c r="B590" s="118"/>
      <c r="C590" s="118"/>
      <c r="D590" s="118"/>
      <c r="E590" s="118"/>
      <c r="F590" s="118"/>
      <c r="G590" s="118"/>
      <c r="H590" s="118"/>
      <c r="I590" s="118"/>
      <c r="J590" s="118"/>
    </row>
    <row r="591" spans="2:10">
      <c r="B591" s="118"/>
      <c r="C591" s="118"/>
      <c r="D591" s="118"/>
      <c r="E591" s="118"/>
      <c r="F591" s="118"/>
      <c r="G591" s="118"/>
      <c r="H591" s="118"/>
      <c r="I591" s="118"/>
      <c r="J591" s="118"/>
    </row>
    <row r="592" spans="2:10">
      <c r="B592" s="118"/>
      <c r="C592" s="118"/>
      <c r="D592" s="118"/>
      <c r="E592" s="118"/>
      <c r="F592" s="118"/>
      <c r="G592" s="118"/>
      <c r="H592" s="118"/>
      <c r="I592" s="118"/>
      <c r="J592" s="118"/>
    </row>
    <row r="593" spans="2:10">
      <c r="B593" s="118"/>
      <c r="C593" s="118"/>
      <c r="D593" s="118"/>
      <c r="E593" s="118"/>
      <c r="F593" s="118"/>
      <c r="G593" s="118"/>
      <c r="H593" s="118"/>
      <c r="I593" s="118"/>
      <c r="J593" s="118"/>
    </row>
    <row r="594" spans="2:10">
      <c r="B594" s="118"/>
      <c r="C594" s="118"/>
      <c r="D594" s="118"/>
      <c r="E594" s="118"/>
      <c r="F594" s="118"/>
      <c r="G594" s="118"/>
      <c r="H594" s="118"/>
      <c r="I594" s="118"/>
      <c r="J594" s="118"/>
    </row>
    <row r="595" spans="2:10">
      <c r="B595" s="118"/>
      <c r="C595" s="118"/>
      <c r="D595" s="118"/>
      <c r="E595" s="118"/>
      <c r="F595" s="118"/>
      <c r="G595" s="118"/>
      <c r="H595" s="118"/>
      <c r="I595" s="118"/>
      <c r="J595" s="118"/>
    </row>
    <row r="596" spans="2:10">
      <c r="B596" s="118"/>
      <c r="C596" s="118"/>
      <c r="D596" s="118"/>
      <c r="E596" s="118"/>
      <c r="F596" s="118"/>
      <c r="G596" s="118"/>
      <c r="H596" s="118"/>
      <c r="I596" s="118"/>
      <c r="J596" s="118"/>
    </row>
    <row r="597" spans="2:10">
      <c r="B597" s="118"/>
      <c r="C597" s="118"/>
      <c r="D597" s="118"/>
      <c r="E597" s="118"/>
      <c r="F597" s="118"/>
      <c r="G597" s="118"/>
      <c r="H597" s="118"/>
      <c r="I597" s="118"/>
      <c r="J597" s="118"/>
    </row>
    <row r="598" spans="2:10">
      <c r="B598" s="118"/>
      <c r="C598" s="118"/>
      <c r="D598" s="118"/>
      <c r="E598" s="118"/>
      <c r="F598" s="118"/>
      <c r="G598" s="118"/>
      <c r="H598" s="118"/>
      <c r="I598" s="118"/>
      <c r="J598" s="118"/>
    </row>
    <row r="599" spans="2:10">
      <c r="B599" s="118"/>
      <c r="C599" s="118"/>
      <c r="D599" s="118"/>
      <c r="E599" s="118"/>
      <c r="F599" s="118"/>
      <c r="G599" s="118"/>
      <c r="H599" s="118"/>
      <c r="I599" s="118"/>
      <c r="J599" s="118"/>
    </row>
    <row r="600" spans="2:10">
      <c r="B600" s="118"/>
      <c r="C600" s="118"/>
      <c r="D600" s="118"/>
      <c r="E600" s="118"/>
      <c r="F600" s="118"/>
      <c r="G600" s="118"/>
      <c r="H600" s="118"/>
      <c r="I600" s="118"/>
      <c r="J600" s="118"/>
    </row>
    <row r="601" spans="2:10">
      <c r="B601" s="118"/>
      <c r="C601" s="118"/>
      <c r="D601" s="118"/>
      <c r="E601" s="118"/>
      <c r="F601" s="118"/>
      <c r="G601" s="118"/>
      <c r="H601" s="118"/>
      <c r="I601" s="118"/>
      <c r="J601" s="118"/>
    </row>
    <row r="602" spans="2:10">
      <c r="B602" s="118"/>
      <c r="C602" s="118"/>
      <c r="D602" s="118"/>
      <c r="E602" s="118"/>
      <c r="F602" s="118"/>
      <c r="G602" s="118"/>
      <c r="H602" s="118"/>
      <c r="I602" s="118"/>
      <c r="J602" s="118"/>
    </row>
    <row r="603" spans="2:10">
      <c r="B603" s="118"/>
      <c r="C603" s="118"/>
      <c r="D603" s="118"/>
      <c r="E603" s="118"/>
      <c r="F603" s="118"/>
      <c r="G603" s="118"/>
      <c r="H603" s="118"/>
      <c r="I603" s="118"/>
      <c r="J603" s="118"/>
    </row>
    <row r="604" spans="2:10">
      <c r="B604" s="118"/>
      <c r="C604" s="118"/>
      <c r="D604" s="118"/>
      <c r="E604" s="118"/>
      <c r="F604" s="118"/>
      <c r="G604" s="118"/>
      <c r="H604" s="118"/>
      <c r="I604" s="118"/>
      <c r="J604" s="118"/>
    </row>
    <row r="605" spans="2:10">
      <c r="B605" s="118"/>
      <c r="C605" s="118"/>
      <c r="D605" s="118"/>
      <c r="E605" s="118"/>
      <c r="F605" s="118"/>
      <c r="G605" s="118"/>
      <c r="H605" s="118"/>
      <c r="I605" s="118"/>
      <c r="J605" s="118"/>
    </row>
    <row r="606" spans="2:10">
      <c r="B606" s="118"/>
      <c r="C606" s="118"/>
      <c r="D606" s="118"/>
      <c r="E606" s="118"/>
      <c r="F606" s="118"/>
      <c r="G606" s="118"/>
      <c r="H606" s="118"/>
      <c r="I606" s="118"/>
      <c r="J606" s="118"/>
    </row>
    <row r="607" spans="2:10">
      <c r="B607" s="118"/>
      <c r="C607" s="118"/>
      <c r="D607" s="118"/>
      <c r="E607" s="118"/>
      <c r="F607" s="118"/>
      <c r="G607" s="118"/>
      <c r="H607" s="118"/>
      <c r="I607" s="118"/>
      <c r="J607" s="118"/>
    </row>
    <row r="608" spans="2:10">
      <c r="B608" s="118"/>
      <c r="C608" s="118"/>
      <c r="D608" s="118"/>
      <c r="E608" s="118"/>
      <c r="F608" s="118"/>
      <c r="G608" s="118"/>
      <c r="H608" s="118"/>
      <c r="I608" s="118"/>
      <c r="J608" s="118"/>
    </row>
    <row r="609" spans="2:10">
      <c r="B609" s="118"/>
      <c r="C609" s="118"/>
      <c r="D609" s="118"/>
      <c r="E609" s="118"/>
      <c r="F609" s="118"/>
      <c r="G609" s="118"/>
      <c r="H609" s="118"/>
      <c r="I609" s="118"/>
      <c r="J609" s="118"/>
    </row>
    <row r="610" spans="2:10">
      <c r="B610" s="118"/>
      <c r="C610" s="118"/>
      <c r="D610" s="118"/>
      <c r="E610" s="118"/>
      <c r="F610" s="118"/>
      <c r="G610" s="118"/>
      <c r="H610" s="118"/>
      <c r="I610" s="118"/>
      <c r="J610" s="118"/>
    </row>
    <row r="611" spans="2:10">
      <c r="B611" s="118"/>
      <c r="C611" s="118"/>
      <c r="D611" s="118"/>
      <c r="E611" s="118"/>
      <c r="F611" s="118"/>
      <c r="G611" s="118"/>
      <c r="H611" s="118"/>
      <c r="I611" s="118"/>
      <c r="J611" s="118"/>
    </row>
    <row r="612" spans="2:10">
      <c r="B612" s="118"/>
      <c r="C612" s="118"/>
      <c r="D612" s="118"/>
      <c r="E612" s="118"/>
      <c r="F612" s="118"/>
      <c r="G612" s="118"/>
      <c r="H612" s="118"/>
      <c r="I612" s="118"/>
      <c r="J612" s="118"/>
    </row>
    <row r="613" spans="2:10">
      <c r="B613" s="118"/>
      <c r="C613" s="118"/>
      <c r="D613" s="118"/>
      <c r="E613" s="118"/>
      <c r="F613" s="118"/>
      <c r="G613" s="118"/>
      <c r="H613" s="118"/>
      <c r="I613" s="118"/>
      <c r="J613" s="118"/>
    </row>
    <row r="614" spans="2:10">
      <c r="B614" s="118"/>
      <c r="C614" s="118"/>
      <c r="D614" s="118"/>
      <c r="E614" s="118"/>
      <c r="F614" s="118"/>
      <c r="G614" s="118"/>
      <c r="H614" s="118"/>
      <c r="I614" s="118"/>
      <c r="J614" s="118"/>
    </row>
    <row r="615" spans="2:10">
      <c r="B615" s="118"/>
      <c r="C615" s="118"/>
      <c r="D615" s="118"/>
      <c r="E615" s="118"/>
      <c r="F615" s="118"/>
      <c r="G615" s="118"/>
      <c r="H615" s="118"/>
      <c r="I615" s="118"/>
      <c r="J615" s="118"/>
    </row>
    <row r="616" spans="2:10">
      <c r="B616" s="118"/>
      <c r="C616" s="118"/>
      <c r="D616" s="118"/>
      <c r="E616" s="118"/>
      <c r="F616" s="118"/>
      <c r="G616" s="118"/>
      <c r="H616" s="118"/>
      <c r="I616" s="118"/>
      <c r="J616" s="118"/>
    </row>
    <row r="617" spans="2:10">
      <c r="B617" s="118"/>
      <c r="C617" s="118"/>
      <c r="D617" s="118"/>
      <c r="E617" s="118"/>
      <c r="F617" s="118"/>
      <c r="G617" s="118"/>
      <c r="H617" s="118"/>
      <c r="I617" s="118"/>
      <c r="J617" s="118"/>
    </row>
    <row r="618" spans="2:10">
      <c r="B618" s="118"/>
      <c r="C618" s="118"/>
      <c r="D618" s="118"/>
      <c r="E618" s="118"/>
      <c r="F618" s="118"/>
      <c r="G618" s="118"/>
      <c r="H618" s="118"/>
      <c r="I618" s="118"/>
      <c r="J618" s="118"/>
    </row>
    <row r="619" spans="2:10">
      <c r="B619" s="118"/>
      <c r="C619" s="118"/>
      <c r="D619" s="118"/>
      <c r="E619" s="118"/>
      <c r="F619" s="118"/>
      <c r="G619" s="118"/>
      <c r="H619" s="118"/>
      <c r="I619" s="118"/>
      <c r="J619" s="118"/>
    </row>
    <row r="620" spans="2:10">
      <c r="B620" s="118"/>
      <c r="C620" s="118"/>
      <c r="D620" s="118"/>
      <c r="E620" s="118"/>
      <c r="F620" s="118"/>
      <c r="G620" s="118"/>
      <c r="H620" s="118"/>
      <c r="I620" s="118"/>
      <c r="J620" s="118"/>
    </row>
    <row r="621" spans="2:10">
      <c r="B621" s="118"/>
      <c r="C621" s="118"/>
      <c r="D621" s="118"/>
      <c r="E621" s="118"/>
      <c r="F621" s="118"/>
      <c r="G621" s="118"/>
      <c r="H621" s="118"/>
      <c r="I621" s="118"/>
      <c r="J621" s="118"/>
    </row>
    <row r="622" spans="2:10">
      <c r="B622" s="118"/>
      <c r="C622" s="118"/>
      <c r="D622" s="118"/>
      <c r="E622" s="118"/>
      <c r="F622" s="118"/>
      <c r="G622" s="118"/>
      <c r="H622" s="118"/>
      <c r="I622" s="118"/>
      <c r="J622" s="118"/>
    </row>
    <row r="623" spans="2:10">
      <c r="B623" s="118"/>
      <c r="C623" s="118"/>
      <c r="D623" s="118"/>
      <c r="E623" s="118"/>
      <c r="F623" s="118"/>
      <c r="G623" s="118"/>
      <c r="H623" s="118"/>
      <c r="I623" s="118"/>
      <c r="J623" s="118"/>
    </row>
    <row r="624" spans="2:10">
      <c r="B624" s="118"/>
      <c r="C624" s="118"/>
      <c r="D624" s="118"/>
      <c r="E624" s="118"/>
      <c r="F624" s="118"/>
      <c r="G624" s="118"/>
      <c r="H624" s="118"/>
      <c r="I624" s="118"/>
      <c r="J624" s="118"/>
    </row>
    <row r="625" spans="2:10">
      <c r="B625" s="118"/>
      <c r="C625" s="118"/>
      <c r="D625" s="118"/>
      <c r="E625" s="118"/>
      <c r="F625" s="118"/>
      <c r="G625" s="118"/>
      <c r="H625" s="118"/>
      <c r="I625" s="118"/>
      <c r="J625" s="118"/>
    </row>
    <row r="626" spans="2:10">
      <c r="B626" s="118"/>
      <c r="C626" s="118"/>
      <c r="D626" s="118"/>
      <c r="E626" s="118"/>
      <c r="F626" s="118"/>
      <c r="G626" s="118"/>
      <c r="H626" s="118"/>
      <c r="I626" s="118"/>
      <c r="J626" s="118"/>
    </row>
    <row r="627" spans="2:10">
      <c r="B627" s="118"/>
      <c r="C627" s="118"/>
      <c r="D627" s="118"/>
      <c r="E627" s="118"/>
      <c r="F627" s="118"/>
      <c r="G627" s="118"/>
      <c r="H627" s="118"/>
      <c r="I627" s="118"/>
      <c r="J627" s="118"/>
    </row>
    <row r="628" spans="2:10">
      <c r="B628" s="118"/>
      <c r="C628" s="118"/>
      <c r="D628" s="118"/>
      <c r="E628" s="118"/>
      <c r="F628" s="118"/>
      <c r="G628" s="118"/>
      <c r="H628" s="118"/>
      <c r="I628" s="118"/>
      <c r="J628" s="118"/>
    </row>
    <row r="629" spans="2:10">
      <c r="B629" s="118"/>
      <c r="C629" s="118"/>
      <c r="D629" s="118"/>
      <c r="E629" s="118"/>
      <c r="F629" s="118"/>
      <c r="G629" s="118"/>
      <c r="H629" s="118"/>
      <c r="I629" s="118"/>
      <c r="J629" s="118"/>
    </row>
    <row r="630" spans="2:10">
      <c r="B630" s="118"/>
      <c r="C630" s="118"/>
      <c r="D630" s="118"/>
      <c r="E630" s="118"/>
      <c r="F630" s="118"/>
      <c r="G630" s="118"/>
      <c r="H630" s="118"/>
      <c r="I630" s="118"/>
      <c r="J630" s="118"/>
    </row>
    <row r="631" spans="2:10">
      <c r="B631" s="118"/>
      <c r="C631" s="118"/>
      <c r="D631" s="118"/>
      <c r="E631" s="118"/>
      <c r="F631" s="118"/>
      <c r="G631" s="118"/>
      <c r="H631" s="118"/>
      <c r="I631" s="118"/>
      <c r="J631" s="118"/>
    </row>
    <row r="632" spans="2:10">
      <c r="B632" s="118"/>
      <c r="C632" s="118"/>
      <c r="D632" s="118"/>
      <c r="E632" s="118"/>
      <c r="F632" s="118"/>
      <c r="G632" s="118"/>
      <c r="H632" s="118"/>
      <c r="I632" s="118"/>
      <c r="J632" s="118"/>
    </row>
    <row r="633" spans="2:10">
      <c r="B633" s="118"/>
      <c r="C633" s="118"/>
      <c r="D633" s="118"/>
      <c r="E633" s="118"/>
      <c r="F633" s="118"/>
      <c r="G633" s="118"/>
      <c r="H633" s="118"/>
      <c r="I633" s="118"/>
      <c r="J633" s="118"/>
    </row>
    <row r="634" spans="2:10">
      <c r="B634" s="118"/>
      <c r="C634" s="118"/>
      <c r="D634" s="118"/>
      <c r="E634" s="118"/>
      <c r="F634" s="118"/>
      <c r="G634" s="118"/>
      <c r="H634" s="118"/>
      <c r="I634" s="118"/>
      <c r="J634" s="118"/>
    </row>
    <row r="635" spans="2:10">
      <c r="B635" s="118"/>
      <c r="C635" s="118"/>
      <c r="D635" s="118"/>
      <c r="E635" s="118"/>
      <c r="F635" s="118"/>
      <c r="G635" s="118"/>
      <c r="H635" s="118"/>
      <c r="I635" s="118"/>
      <c r="J635" s="118"/>
    </row>
    <row r="636" spans="2:10">
      <c r="B636" s="118"/>
      <c r="C636" s="118"/>
      <c r="D636" s="118"/>
      <c r="E636" s="118"/>
      <c r="F636" s="118"/>
      <c r="G636" s="118"/>
      <c r="H636" s="118"/>
      <c r="I636" s="118"/>
      <c r="J636" s="118"/>
    </row>
    <row r="637" spans="2:10">
      <c r="B637" s="118"/>
      <c r="C637" s="118"/>
      <c r="D637" s="118"/>
      <c r="E637" s="118"/>
      <c r="F637" s="118"/>
      <c r="G637" s="118"/>
      <c r="H637" s="118"/>
      <c r="I637" s="118"/>
      <c r="J637" s="118"/>
    </row>
    <row r="638" spans="2:10">
      <c r="B638" s="118"/>
      <c r="C638" s="118"/>
      <c r="D638" s="118"/>
      <c r="E638" s="118"/>
      <c r="F638" s="118"/>
      <c r="G638" s="118"/>
      <c r="H638" s="118"/>
      <c r="I638" s="118"/>
      <c r="J638" s="118"/>
    </row>
    <row r="639" spans="2:10">
      <c r="B639" s="118"/>
      <c r="C639" s="118"/>
      <c r="D639" s="118"/>
      <c r="E639" s="118"/>
      <c r="F639" s="118"/>
      <c r="G639" s="118"/>
      <c r="H639" s="118"/>
      <c r="I639" s="118"/>
      <c r="J639" s="118"/>
    </row>
    <row r="640" spans="2:10">
      <c r="B640" s="118"/>
      <c r="C640" s="118"/>
      <c r="D640" s="118"/>
      <c r="E640" s="118"/>
      <c r="F640" s="118"/>
      <c r="G640" s="118"/>
      <c r="H640" s="118"/>
      <c r="I640" s="118"/>
      <c r="J640" s="118"/>
    </row>
    <row r="641" spans="2:10">
      <c r="B641" s="118"/>
      <c r="C641" s="118"/>
      <c r="D641" s="118"/>
      <c r="E641" s="118"/>
      <c r="F641" s="118"/>
      <c r="G641" s="118"/>
      <c r="H641" s="118"/>
      <c r="I641" s="118"/>
      <c r="J641" s="118"/>
    </row>
    <row r="642" spans="2:10">
      <c r="B642" s="118"/>
      <c r="C642" s="118"/>
      <c r="D642" s="118"/>
      <c r="E642" s="118"/>
      <c r="F642" s="118"/>
      <c r="G642" s="118"/>
      <c r="H642" s="118"/>
      <c r="I642" s="118"/>
      <c r="J642" s="118"/>
    </row>
    <row r="643" spans="2:10">
      <c r="B643" s="118"/>
      <c r="C643" s="118"/>
      <c r="D643" s="118"/>
      <c r="E643" s="118"/>
      <c r="F643" s="118"/>
      <c r="G643" s="118"/>
      <c r="H643" s="118"/>
      <c r="I643" s="118"/>
      <c r="J643" s="118"/>
    </row>
    <row r="644" spans="2:10">
      <c r="B644" s="118"/>
      <c r="C644" s="118"/>
      <c r="D644" s="118"/>
      <c r="E644" s="118"/>
      <c r="F644" s="118"/>
      <c r="G644" s="118"/>
      <c r="H644" s="118"/>
      <c r="I644" s="118"/>
      <c r="J644" s="118"/>
    </row>
    <row r="645" spans="2:10">
      <c r="B645" s="118"/>
      <c r="C645" s="118"/>
      <c r="D645" s="118"/>
      <c r="E645" s="118"/>
      <c r="F645" s="118"/>
      <c r="G645" s="118"/>
      <c r="H645" s="118"/>
      <c r="I645" s="118"/>
      <c r="J645" s="118"/>
    </row>
    <row r="646" spans="2:10">
      <c r="B646" s="118"/>
      <c r="C646" s="118"/>
      <c r="D646" s="118"/>
      <c r="E646" s="118"/>
      <c r="F646" s="118"/>
      <c r="G646" s="118"/>
      <c r="H646" s="118"/>
      <c r="I646" s="118"/>
      <c r="J646" s="118"/>
    </row>
    <row r="647" spans="2:10">
      <c r="B647" s="118"/>
      <c r="C647" s="118"/>
      <c r="D647" s="118"/>
      <c r="E647" s="118"/>
      <c r="F647" s="118"/>
      <c r="G647" s="118"/>
      <c r="H647" s="118"/>
      <c r="I647" s="118"/>
      <c r="J647" s="118"/>
    </row>
    <row r="648" spans="2:10">
      <c r="B648" s="118"/>
      <c r="C648" s="118"/>
      <c r="D648" s="118"/>
      <c r="E648" s="118"/>
      <c r="F648" s="118"/>
      <c r="G648" s="118"/>
      <c r="H648" s="118"/>
      <c r="I648" s="118"/>
      <c r="J648" s="118"/>
    </row>
    <row r="649" spans="2:10">
      <c r="B649" s="118"/>
      <c r="C649" s="118"/>
      <c r="D649" s="118"/>
      <c r="E649" s="118"/>
      <c r="F649" s="118"/>
      <c r="G649" s="118"/>
      <c r="H649" s="118"/>
      <c r="I649" s="118"/>
      <c r="J649" s="118"/>
    </row>
    <row r="650" spans="2:10">
      <c r="B650" s="118"/>
      <c r="C650" s="118"/>
      <c r="D650" s="118"/>
      <c r="E650" s="118"/>
      <c r="F650" s="118"/>
      <c r="G650" s="118"/>
      <c r="H650" s="118"/>
      <c r="I650" s="118"/>
      <c r="J650" s="118"/>
    </row>
    <row r="651" spans="2:10">
      <c r="B651" s="118"/>
      <c r="C651" s="118"/>
      <c r="D651" s="118"/>
      <c r="E651" s="118"/>
      <c r="F651" s="118"/>
      <c r="G651" s="118"/>
      <c r="H651" s="118"/>
      <c r="I651" s="118"/>
      <c r="J651" s="118"/>
    </row>
    <row r="652" spans="2:10">
      <c r="B652" s="118"/>
      <c r="C652" s="118"/>
      <c r="D652" s="118"/>
      <c r="E652" s="118"/>
      <c r="F652" s="118"/>
      <c r="G652" s="118"/>
      <c r="H652" s="118"/>
      <c r="I652" s="118"/>
      <c r="J652" s="118"/>
    </row>
    <row r="653" spans="2:10">
      <c r="B653" s="118"/>
      <c r="C653" s="118"/>
      <c r="D653" s="118"/>
      <c r="E653" s="118"/>
      <c r="F653" s="118"/>
      <c r="G653" s="118"/>
      <c r="H653" s="118"/>
      <c r="I653" s="118"/>
      <c r="J653" s="118"/>
    </row>
    <row r="654" spans="2:10">
      <c r="B654" s="118"/>
      <c r="C654" s="118"/>
      <c r="D654" s="118"/>
      <c r="E654" s="118"/>
      <c r="F654" s="118"/>
      <c r="G654" s="118"/>
      <c r="H654" s="118"/>
      <c r="I654" s="118"/>
      <c r="J654" s="118"/>
    </row>
    <row r="655" spans="2:10">
      <c r="B655" s="118"/>
      <c r="C655" s="118"/>
      <c r="D655" s="118"/>
      <c r="E655" s="118"/>
      <c r="F655" s="118"/>
      <c r="G655" s="118"/>
      <c r="H655" s="118"/>
      <c r="I655" s="118"/>
      <c r="J655" s="118"/>
    </row>
    <row r="656" spans="2:10">
      <c r="B656" s="118"/>
      <c r="C656" s="118"/>
      <c r="D656" s="118"/>
      <c r="E656" s="118"/>
      <c r="F656" s="118"/>
      <c r="G656" s="118"/>
      <c r="H656" s="118"/>
      <c r="I656" s="118"/>
      <c r="J656" s="118"/>
    </row>
    <row r="657" spans="2:10">
      <c r="B657" s="118"/>
      <c r="C657" s="118"/>
      <c r="D657" s="118"/>
      <c r="E657" s="118"/>
      <c r="F657" s="118"/>
      <c r="G657" s="118"/>
      <c r="H657" s="118"/>
      <c r="I657" s="118"/>
      <c r="J657" s="118"/>
    </row>
    <row r="658" spans="2:10">
      <c r="B658" s="118"/>
      <c r="C658" s="118"/>
      <c r="D658" s="118"/>
      <c r="E658" s="118"/>
      <c r="F658" s="118"/>
      <c r="G658" s="118"/>
      <c r="H658" s="118"/>
      <c r="I658" s="118"/>
      <c r="J658" s="118"/>
    </row>
    <row r="659" spans="2:10">
      <c r="B659" s="118"/>
      <c r="C659" s="118"/>
      <c r="D659" s="118"/>
      <c r="E659" s="118"/>
      <c r="F659" s="118"/>
      <c r="G659" s="118"/>
      <c r="H659" s="118"/>
      <c r="I659" s="118"/>
      <c r="J659" s="118"/>
    </row>
    <row r="660" spans="2:10">
      <c r="B660" s="118"/>
      <c r="C660" s="118"/>
      <c r="D660" s="118"/>
      <c r="E660" s="118"/>
      <c r="F660" s="118"/>
      <c r="G660" s="118"/>
      <c r="H660" s="118"/>
      <c r="I660" s="118"/>
      <c r="J660" s="118"/>
    </row>
    <row r="661" spans="2:10">
      <c r="B661" s="118"/>
      <c r="C661" s="118"/>
      <c r="D661" s="118"/>
      <c r="E661" s="118"/>
      <c r="F661" s="118"/>
      <c r="G661" s="118"/>
      <c r="H661" s="118"/>
      <c r="I661" s="118"/>
      <c r="J661" s="118"/>
    </row>
    <row r="662" spans="2:10">
      <c r="B662" s="118"/>
      <c r="C662" s="118"/>
      <c r="D662" s="118"/>
      <c r="E662" s="118"/>
      <c r="F662" s="118"/>
      <c r="G662" s="118"/>
      <c r="H662" s="118"/>
      <c r="I662" s="118"/>
      <c r="J662" s="118"/>
    </row>
    <row r="663" spans="2:10">
      <c r="B663" s="118"/>
      <c r="C663" s="118"/>
      <c r="D663" s="118"/>
      <c r="E663" s="118"/>
      <c r="F663" s="118"/>
      <c r="G663" s="118"/>
      <c r="H663" s="118"/>
      <c r="I663" s="118"/>
      <c r="J663" s="118"/>
    </row>
    <row r="664" spans="2:10">
      <c r="B664" s="118"/>
      <c r="C664" s="118"/>
      <c r="D664" s="118"/>
      <c r="E664" s="118"/>
      <c r="F664" s="118"/>
      <c r="G664" s="118"/>
      <c r="H664" s="118"/>
      <c r="I664" s="118"/>
      <c r="J664" s="118"/>
    </row>
    <row r="665" spans="2:10">
      <c r="B665" s="118"/>
      <c r="C665" s="118"/>
      <c r="D665" s="118"/>
      <c r="E665" s="118"/>
      <c r="F665" s="118"/>
      <c r="G665" s="118"/>
      <c r="H665" s="118"/>
      <c r="I665" s="118"/>
      <c r="J665" s="118"/>
    </row>
    <row r="666" spans="2:10">
      <c r="B666" s="118"/>
      <c r="C666" s="118"/>
      <c r="D666" s="118"/>
      <c r="E666" s="118"/>
      <c r="F666" s="118"/>
      <c r="G666" s="118"/>
      <c r="H666" s="118"/>
      <c r="I666" s="118"/>
      <c r="J666" s="118"/>
    </row>
    <row r="667" spans="2:10">
      <c r="B667" s="118"/>
      <c r="C667" s="118"/>
      <c r="D667" s="118"/>
      <c r="E667" s="118"/>
      <c r="F667" s="118"/>
      <c r="G667" s="118"/>
      <c r="H667" s="118"/>
      <c r="I667" s="118"/>
      <c r="J667" s="118"/>
    </row>
    <row r="668" spans="2:10">
      <c r="B668" s="118"/>
      <c r="C668" s="118"/>
      <c r="D668" s="118"/>
      <c r="E668" s="118"/>
      <c r="F668" s="118"/>
      <c r="G668" s="118"/>
      <c r="H668" s="118"/>
      <c r="I668" s="118"/>
      <c r="J668" s="118"/>
    </row>
    <row r="669" spans="2:10">
      <c r="B669" s="118"/>
      <c r="C669" s="118"/>
      <c r="D669" s="118"/>
      <c r="E669" s="118"/>
      <c r="F669" s="118"/>
      <c r="G669" s="118"/>
      <c r="H669" s="118"/>
      <c r="I669" s="118"/>
      <c r="J669" s="118"/>
    </row>
    <row r="670" spans="2:10">
      <c r="B670" s="118"/>
      <c r="C670" s="118"/>
      <c r="D670" s="118"/>
      <c r="E670" s="118"/>
      <c r="F670" s="118"/>
      <c r="G670" s="118"/>
      <c r="H670" s="118"/>
      <c r="I670" s="118"/>
      <c r="J670" s="118"/>
    </row>
    <row r="671" spans="2:10">
      <c r="B671" s="118"/>
      <c r="C671" s="118"/>
      <c r="D671" s="118"/>
      <c r="E671" s="118"/>
      <c r="F671" s="118"/>
      <c r="G671" s="118"/>
      <c r="H671" s="118"/>
      <c r="I671" s="118"/>
      <c r="J671" s="118"/>
    </row>
    <row r="672" spans="2:10">
      <c r="B672" s="118"/>
      <c r="C672" s="118"/>
      <c r="D672" s="118"/>
      <c r="E672" s="118"/>
      <c r="F672" s="118"/>
      <c r="G672" s="118"/>
      <c r="H672" s="118"/>
      <c r="I672" s="118"/>
      <c r="J672" s="118"/>
    </row>
    <row r="673" spans="2:10">
      <c r="B673" s="118"/>
      <c r="C673" s="118"/>
      <c r="D673" s="118"/>
      <c r="E673" s="118"/>
      <c r="F673" s="118"/>
      <c r="G673" s="118"/>
      <c r="H673" s="118"/>
      <c r="I673" s="118"/>
      <c r="J673" s="118"/>
    </row>
    <row r="674" spans="2:10">
      <c r="B674" s="118"/>
      <c r="C674" s="118"/>
      <c r="D674" s="118"/>
      <c r="E674" s="118"/>
      <c r="F674" s="118"/>
      <c r="G674" s="118"/>
      <c r="H674" s="118"/>
      <c r="I674" s="118"/>
      <c r="J674" s="118"/>
    </row>
    <row r="675" spans="2:10">
      <c r="B675" s="118"/>
      <c r="C675" s="118"/>
      <c r="D675" s="118"/>
      <c r="E675" s="118"/>
      <c r="F675" s="118"/>
      <c r="G675" s="118"/>
      <c r="H675" s="118"/>
      <c r="I675" s="118"/>
      <c r="J675" s="118"/>
    </row>
    <row r="676" spans="2:10">
      <c r="B676" s="118"/>
      <c r="C676" s="118"/>
      <c r="D676" s="118"/>
      <c r="E676" s="118"/>
      <c r="F676" s="118"/>
      <c r="G676" s="118"/>
      <c r="H676" s="118"/>
      <c r="I676" s="118"/>
      <c r="J676" s="118"/>
    </row>
    <row r="677" spans="2:10">
      <c r="B677" s="118"/>
      <c r="C677" s="118"/>
      <c r="D677" s="118"/>
      <c r="E677" s="118"/>
      <c r="F677" s="118"/>
      <c r="G677" s="118"/>
      <c r="H677" s="118"/>
      <c r="I677" s="118"/>
      <c r="J677" s="118"/>
    </row>
    <row r="678" spans="2:10">
      <c r="B678" s="118"/>
      <c r="C678" s="118"/>
      <c r="D678" s="118"/>
      <c r="E678" s="118"/>
      <c r="F678" s="118"/>
      <c r="G678" s="118"/>
      <c r="H678" s="118"/>
      <c r="I678" s="118"/>
      <c r="J678" s="118"/>
    </row>
    <row r="679" spans="2:10">
      <c r="B679" s="118"/>
      <c r="C679" s="118"/>
      <c r="D679" s="118"/>
      <c r="E679" s="118"/>
      <c r="F679" s="118"/>
      <c r="G679" s="118"/>
      <c r="H679" s="118"/>
      <c r="I679" s="118"/>
      <c r="J679" s="118"/>
    </row>
    <row r="680" spans="2:10">
      <c r="B680" s="118"/>
      <c r="C680" s="118"/>
      <c r="D680" s="118"/>
      <c r="E680" s="118"/>
      <c r="F680" s="118"/>
      <c r="G680" s="118"/>
      <c r="H680" s="118"/>
      <c r="I680" s="118"/>
      <c r="J680" s="118"/>
    </row>
    <row r="681" spans="2:10">
      <c r="B681" s="118"/>
      <c r="C681" s="118"/>
      <c r="D681" s="118"/>
      <c r="E681" s="118"/>
      <c r="F681" s="118"/>
      <c r="G681" s="118"/>
      <c r="H681" s="118"/>
      <c r="I681" s="118"/>
      <c r="J681" s="118"/>
    </row>
    <row r="682" spans="2:10">
      <c r="B682" s="118"/>
      <c r="C682" s="118"/>
      <c r="D682" s="118"/>
      <c r="E682" s="118"/>
      <c r="F682" s="118"/>
      <c r="G682" s="118"/>
      <c r="H682" s="118"/>
      <c r="I682" s="118"/>
      <c r="J682" s="118"/>
    </row>
    <row r="683" spans="2:10">
      <c r="B683" s="118"/>
      <c r="C683" s="118"/>
      <c r="D683" s="118"/>
      <c r="E683" s="118"/>
      <c r="F683" s="118"/>
      <c r="G683" s="118"/>
      <c r="H683" s="118"/>
      <c r="I683" s="118"/>
      <c r="J683" s="118"/>
    </row>
    <row r="684" spans="2:10">
      <c r="B684" s="118"/>
      <c r="C684" s="118"/>
      <c r="D684" s="118"/>
      <c r="E684" s="118"/>
      <c r="F684" s="118"/>
      <c r="G684" s="118"/>
      <c r="H684" s="118"/>
      <c r="I684" s="118"/>
      <c r="J684" s="118"/>
    </row>
    <row r="685" spans="2:10">
      <c r="B685" s="118"/>
      <c r="C685" s="118"/>
      <c r="D685" s="118"/>
      <c r="E685" s="118"/>
      <c r="F685" s="118"/>
      <c r="G685" s="118"/>
      <c r="H685" s="118"/>
      <c r="I685" s="118"/>
      <c r="J685" s="118"/>
    </row>
    <row r="686" spans="2:10">
      <c r="B686" s="118"/>
      <c r="C686" s="118"/>
      <c r="D686" s="118"/>
      <c r="E686" s="118"/>
      <c r="F686" s="118"/>
      <c r="G686" s="118"/>
      <c r="H686" s="118"/>
      <c r="I686" s="118"/>
      <c r="J686" s="118"/>
    </row>
    <row r="687" spans="2:10">
      <c r="B687" s="118"/>
      <c r="C687" s="118"/>
      <c r="D687" s="118"/>
      <c r="E687" s="118"/>
      <c r="F687" s="118"/>
      <c r="G687" s="118"/>
      <c r="H687" s="118"/>
      <c r="I687" s="118"/>
      <c r="J687" s="118"/>
    </row>
    <row r="688" spans="2:10">
      <c r="B688" s="118"/>
      <c r="C688" s="118"/>
      <c r="D688" s="118"/>
      <c r="E688" s="118"/>
      <c r="F688" s="118"/>
      <c r="G688" s="118"/>
      <c r="H688" s="118"/>
      <c r="I688" s="118"/>
      <c r="J688" s="118"/>
    </row>
    <row r="689" spans="2:10">
      <c r="B689" s="118"/>
      <c r="C689" s="118"/>
      <c r="D689" s="118"/>
      <c r="E689" s="118"/>
      <c r="F689" s="118"/>
      <c r="G689" s="118"/>
      <c r="H689" s="118"/>
      <c r="I689" s="118"/>
      <c r="J689" s="118"/>
    </row>
    <row r="690" spans="2:10">
      <c r="B690" s="118"/>
      <c r="C690" s="118"/>
      <c r="D690" s="118"/>
      <c r="E690" s="118"/>
      <c r="F690" s="118"/>
      <c r="G690" s="118"/>
      <c r="H690" s="118"/>
      <c r="I690" s="118"/>
      <c r="J690" s="118"/>
    </row>
    <row r="691" spans="2:10">
      <c r="B691" s="118"/>
      <c r="C691" s="118"/>
      <c r="D691" s="118"/>
      <c r="E691" s="118"/>
      <c r="F691" s="118"/>
      <c r="G691" s="118"/>
      <c r="H691" s="118"/>
      <c r="I691" s="118"/>
      <c r="J691" s="118"/>
    </row>
    <row r="692" spans="2:10">
      <c r="B692" s="118"/>
      <c r="C692" s="118"/>
      <c r="D692" s="118"/>
      <c r="E692" s="118"/>
      <c r="F692" s="118"/>
      <c r="G692" s="118"/>
      <c r="H692" s="118"/>
      <c r="I692" s="118"/>
      <c r="J692" s="118"/>
    </row>
    <row r="693" spans="2:10">
      <c r="B693" s="118"/>
      <c r="C693" s="118"/>
      <c r="D693" s="118"/>
      <c r="E693" s="118"/>
      <c r="F693" s="118"/>
      <c r="G693" s="118"/>
      <c r="H693" s="118"/>
      <c r="I693" s="118"/>
      <c r="J693" s="118"/>
    </row>
    <row r="694" spans="2:10">
      <c r="B694" s="118"/>
      <c r="C694" s="118"/>
      <c r="D694" s="118"/>
      <c r="E694" s="118"/>
      <c r="F694" s="118"/>
      <c r="G694" s="118"/>
      <c r="H694" s="118"/>
      <c r="I694" s="118"/>
      <c r="J694" s="118"/>
    </row>
    <row r="695" spans="2:10">
      <c r="B695" s="118"/>
      <c r="C695" s="118"/>
      <c r="D695" s="118"/>
      <c r="E695" s="118"/>
      <c r="F695" s="118"/>
      <c r="G695" s="118"/>
      <c r="H695" s="118"/>
      <c r="I695" s="118"/>
      <c r="J695" s="118"/>
    </row>
    <row r="696" spans="2:10">
      <c r="B696" s="118"/>
      <c r="C696" s="118"/>
      <c r="D696" s="118"/>
      <c r="E696" s="118"/>
      <c r="F696" s="118"/>
      <c r="G696" s="118"/>
      <c r="H696" s="118"/>
      <c r="I696" s="118"/>
      <c r="J696" s="118"/>
    </row>
    <row r="697" spans="2:10">
      <c r="B697" s="118"/>
      <c r="C697" s="118"/>
      <c r="D697" s="118"/>
      <c r="E697" s="118"/>
      <c r="F697" s="118"/>
      <c r="G697" s="118"/>
      <c r="H697" s="118"/>
      <c r="I697" s="118"/>
      <c r="J697" s="118"/>
    </row>
    <row r="698" spans="2:10">
      <c r="B698" s="118"/>
      <c r="C698" s="118"/>
      <c r="D698" s="118"/>
      <c r="E698" s="118"/>
      <c r="F698" s="118"/>
      <c r="G698" s="118"/>
      <c r="H698" s="118"/>
      <c r="I698" s="118"/>
      <c r="J698" s="118"/>
    </row>
    <row r="699" spans="2:10">
      <c r="B699" s="118"/>
      <c r="C699" s="118"/>
      <c r="D699" s="118"/>
      <c r="E699" s="118"/>
      <c r="F699" s="118"/>
      <c r="G699" s="118"/>
      <c r="H699" s="118"/>
      <c r="I699" s="118"/>
      <c r="J699" s="118"/>
    </row>
    <row r="700" spans="2:10">
      <c r="B700" s="118"/>
      <c r="C700" s="118"/>
      <c r="D700" s="118"/>
      <c r="E700" s="118"/>
      <c r="F700" s="118"/>
      <c r="G700" s="118"/>
      <c r="H700" s="118"/>
      <c r="I700" s="118"/>
      <c r="J700" s="118"/>
    </row>
    <row r="701" spans="2:10">
      <c r="B701" s="118"/>
      <c r="C701" s="118"/>
      <c r="D701" s="118"/>
      <c r="E701" s="118"/>
      <c r="F701" s="118"/>
      <c r="G701" s="118"/>
      <c r="H701" s="118"/>
      <c r="I701" s="118"/>
      <c r="J701" s="118"/>
    </row>
    <row r="702" spans="2:10">
      <c r="B702" s="118"/>
      <c r="C702" s="118"/>
      <c r="D702" s="118"/>
      <c r="E702" s="118"/>
      <c r="F702" s="118"/>
      <c r="G702" s="118"/>
      <c r="H702" s="118"/>
      <c r="I702" s="118"/>
      <c r="J702" s="118"/>
    </row>
    <row r="703" spans="2:10">
      <c r="B703" s="118"/>
      <c r="C703" s="118"/>
      <c r="D703" s="118"/>
      <c r="E703" s="118"/>
      <c r="F703" s="118"/>
      <c r="G703" s="118"/>
      <c r="H703" s="118"/>
      <c r="I703" s="118"/>
      <c r="J703" s="118"/>
    </row>
    <row r="704" spans="2:10">
      <c r="B704" s="118"/>
      <c r="C704" s="118"/>
      <c r="D704" s="118"/>
      <c r="E704" s="118"/>
      <c r="F704" s="118"/>
      <c r="G704" s="118"/>
      <c r="H704" s="118"/>
      <c r="I704" s="118"/>
      <c r="J704" s="118"/>
    </row>
    <row r="705" spans="2:10">
      <c r="B705" s="118"/>
      <c r="C705" s="118"/>
      <c r="D705" s="118"/>
      <c r="E705" s="118"/>
      <c r="F705" s="118"/>
      <c r="G705" s="118"/>
      <c r="H705" s="118"/>
      <c r="I705" s="118"/>
      <c r="J705" s="118"/>
    </row>
    <row r="706" spans="2:10">
      <c r="B706" s="118"/>
      <c r="C706" s="118"/>
      <c r="D706" s="118"/>
      <c r="E706" s="118"/>
      <c r="F706" s="118"/>
      <c r="G706" s="118"/>
      <c r="H706" s="118"/>
      <c r="I706" s="118"/>
      <c r="J706" s="118"/>
    </row>
    <row r="707" spans="2:10">
      <c r="B707" s="118"/>
      <c r="C707" s="118"/>
      <c r="D707" s="118"/>
      <c r="E707" s="118"/>
      <c r="F707" s="118"/>
      <c r="G707" s="118"/>
      <c r="H707" s="118"/>
      <c r="I707" s="118"/>
      <c r="J707" s="118"/>
    </row>
    <row r="708" spans="2:10">
      <c r="B708" s="118"/>
      <c r="C708" s="118"/>
      <c r="D708" s="118"/>
      <c r="E708" s="118"/>
      <c r="F708" s="118"/>
      <c r="G708" s="118"/>
      <c r="H708" s="118"/>
      <c r="I708" s="118"/>
      <c r="J708" s="118"/>
    </row>
    <row r="709" spans="2:10">
      <c r="B709" s="118"/>
      <c r="C709" s="118"/>
      <c r="D709" s="118"/>
      <c r="E709" s="118"/>
      <c r="F709" s="118"/>
      <c r="G709" s="118"/>
      <c r="H709" s="118"/>
      <c r="I709" s="118"/>
      <c r="J709" s="118"/>
    </row>
    <row r="710" spans="2:10">
      <c r="B710" s="118"/>
      <c r="C710" s="118"/>
      <c r="D710" s="118"/>
      <c r="E710" s="118"/>
      <c r="F710" s="118"/>
      <c r="G710" s="118"/>
      <c r="H710" s="118"/>
      <c r="I710" s="118"/>
      <c r="J710" s="118"/>
    </row>
    <row r="711" spans="2:10">
      <c r="B711" s="118"/>
      <c r="C711" s="118"/>
      <c r="D711" s="118"/>
      <c r="E711" s="118"/>
      <c r="F711" s="118"/>
      <c r="G711" s="118"/>
      <c r="H711" s="118"/>
      <c r="I711" s="118"/>
      <c r="J711" s="118"/>
    </row>
    <row r="712" spans="2:10">
      <c r="B712" s="118"/>
      <c r="C712" s="118"/>
      <c r="D712" s="118"/>
      <c r="E712" s="118"/>
      <c r="F712" s="118"/>
      <c r="G712" s="118"/>
      <c r="H712" s="118"/>
      <c r="I712" s="118"/>
      <c r="J712" s="118"/>
    </row>
    <row r="713" spans="2:10">
      <c r="B713" s="118"/>
      <c r="C713" s="118"/>
      <c r="D713" s="118"/>
      <c r="E713" s="118"/>
      <c r="F713" s="118"/>
      <c r="G713" s="118"/>
      <c r="H713" s="118"/>
      <c r="I713" s="118"/>
      <c r="J713" s="118"/>
    </row>
    <row r="714" spans="2:10">
      <c r="B714" s="118"/>
      <c r="C714" s="118"/>
      <c r="D714" s="118"/>
      <c r="E714" s="118"/>
      <c r="F714" s="118"/>
      <c r="G714" s="118"/>
      <c r="H714" s="118"/>
      <c r="I714" s="118"/>
      <c r="J714" s="118"/>
    </row>
    <row r="715" spans="2:10">
      <c r="B715" s="118"/>
      <c r="C715" s="118"/>
      <c r="D715" s="118"/>
      <c r="E715" s="118"/>
      <c r="F715" s="118"/>
      <c r="G715" s="118"/>
      <c r="H715" s="118"/>
      <c r="I715" s="118"/>
      <c r="J715" s="118"/>
    </row>
    <row r="716" spans="2:10">
      <c r="B716" s="118"/>
      <c r="C716" s="118"/>
      <c r="D716" s="118"/>
      <c r="E716" s="118"/>
      <c r="F716" s="118"/>
      <c r="G716" s="118"/>
      <c r="H716" s="118"/>
      <c r="I716" s="118"/>
      <c r="J716" s="118"/>
    </row>
    <row r="717" spans="2:10">
      <c r="B717" s="118"/>
      <c r="C717" s="118"/>
      <c r="D717" s="118"/>
      <c r="E717" s="118"/>
      <c r="F717" s="118"/>
      <c r="G717" s="118"/>
      <c r="H717" s="118"/>
      <c r="I717" s="118"/>
      <c r="J717" s="118"/>
    </row>
    <row r="718" spans="2:10">
      <c r="B718" s="118"/>
      <c r="C718" s="118"/>
      <c r="D718" s="118"/>
      <c r="E718" s="118"/>
      <c r="F718" s="118"/>
      <c r="G718" s="118"/>
      <c r="H718" s="118"/>
      <c r="I718" s="118"/>
      <c r="J718" s="118"/>
    </row>
    <row r="719" spans="2:10">
      <c r="B719" s="118"/>
      <c r="C719" s="118"/>
      <c r="D719" s="118"/>
      <c r="E719" s="118"/>
      <c r="F719" s="118"/>
      <c r="G719" s="118"/>
      <c r="H719" s="118"/>
      <c r="I719" s="118"/>
      <c r="J719" s="118"/>
    </row>
    <row r="720" spans="2:10">
      <c r="B720" s="118"/>
      <c r="C720" s="118"/>
      <c r="D720" s="118"/>
      <c r="E720" s="118"/>
      <c r="F720" s="118"/>
      <c r="G720" s="118"/>
      <c r="H720" s="118"/>
      <c r="I720" s="118"/>
      <c r="J720" s="118"/>
    </row>
    <row r="721" spans="2:10">
      <c r="B721" s="118"/>
      <c r="C721" s="118"/>
      <c r="D721" s="118"/>
      <c r="E721" s="118"/>
      <c r="F721" s="118"/>
      <c r="G721" s="118"/>
      <c r="H721" s="118"/>
      <c r="I721" s="118"/>
      <c r="J721" s="118"/>
    </row>
    <row r="722" spans="2:10">
      <c r="B722" s="118"/>
      <c r="C722" s="118"/>
      <c r="D722" s="118"/>
      <c r="E722" s="118"/>
      <c r="F722" s="118"/>
      <c r="G722" s="118"/>
      <c r="H722" s="118"/>
      <c r="I722" s="118"/>
      <c r="J722" s="118"/>
    </row>
    <row r="723" spans="2:10">
      <c r="B723" s="118"/>
      <c r="C723" s="118"/>
      <c r="D723" s="118"/>
      <c r="E723" s="118"/>
      <c r="F723" s="118"/>
      <c r="G723" s="118"/>
      <c r="H723" s="118"/>
      <c r="I723" s="118"/>
      <c r="J723" s="118"/>
    </row>
    <row r="724" spans="2:10">
      <c r="B724" s="118"/>
      <c r="C724" s="118"/>
      <c r="D724" s="118"/>
      <c r="E724" s="118"/>
      <c r="F724" s="118"/>
      <c r="G724" s="118"/>
      <c r="H724" s="118"/>
      <c r="I724" s="118"/>
      <c r="J724" s="118"/>
    </row>
    <row r="725" spans="2:10">
      <c r="B725" s="118"/>
      <c r="C725" s="118"/>
      <c r="D725" s="118"/>
      <c r="E725" s="118"/>
      <c r="F725" s="118"/>
      <c r="G725" s="118"/>
      <c r="H725" s="118"/>
      <c r="I725" s="118"/>
      <c r="J725" s="118"/>
    </row>
    <row r="726" spans="2:10">
      <c r="B726" s="118"/>
      <c r="C726" s="118"/>
      <c r="D726" s="118"/>
      <c r="E726" s="118"/>
      <c r="F726" s="118"/>
      <c r="G726" s="118"/>
      <c r="H726" s="118"/>
      <c r="I726" s="118"/>
      <c r="J726" s="118"/>
    </row>
    <row r="727" spans="2:10">
      <c r="B727" s="118"/>
      <c r="C727" s="118"/>
      <c r="D727" s="118"/>
      <c r="E727" s="118"/>
      <c r="F727" s="118"/>
      <c r="G727" s="118"/>
      <c r="H727" s="118"/>
      <c r="I727" s="118"/>
      <c r="J727" s="118"/>
    </row>
    <row r="728" spans="2:10">
      <c r="B728" s="118"/>
      <c r="C728" s="118"/>
      <c r="D728" s="118"/>
      <c r="E728" s="118"/>
      <c r="F728" s="118"/>
      <c r="G728" s="118"/>
      <c r="H728" s="118"/>
      <c r="I728" s="118"/>
      <c r="J728" s="118"/>
    </row>
    <row r="729" spans="2:10">
      <c r="B729" s="118"/>
      <c r="C729" s="118"/>
      <c r="D729" s="118"/>
      <c r="E729" s="118"/>
      <c r="F729" s="118"/>
      <c r="G729" s="118"/>
      <c r="H729" s="118"/>
      <c r="I729" s="118"/>
      <c r="J729" s="118"/>
    </row>
    <row r="730" spans="2:10">
      <c r="B730" s="118"/>
      <c r="C730" s="118"/>
      <c r="D730" s="118"/>
      <c r="E730" s="118"/>
      <c r="F730" s="118"/>
      <c r="G730" s="118"/>
      <c r="H730" s="118"/>
      <c r="I730" s="118"/>
      <c r="J730" s="118"/>
    </row>
    <row r="731" spans="2:10">
      <c r="B731" s="118"/>
      <c r="C731" s="118"/>
      <c r="D731" s="118"/>
      <c r="E731" s="118"/>
      <c r="F731" s="118"/>
      <c r="G731" s="118"/>
      <c r="H731" s="118"/>
      <c r="I731" s="118"/>
      <c r="J731" s="118"/>
    </row>
    <row r="732" spans="2:10">
      <c r="B732" s="118"/>
      <c r="C732" s="118"/>
      <c r="D732" s="118"/>
      <c r="E732" s="118"/>
      <c r="F732" s="118"/>
      <c r="G732" s="118"/>
      <c r="H732" s="118"/>
      <c r="I732" s="118"/>
      <c r="J732" s="118"/>
    </row>
    <row r="733" spans="2:10">
      <c r="B733" s="118"/>
      <c r="C733" s="118"/>
      <c r="D733" s="118"/>
      <c r="E733" s="118"/>
      <c r="F733" s="118"/>
      <c r="G733" s="118"/>
      <c r="H733" s="118"/>
      <c r="I733" s="118"/>
      <c r="J733" s="118"/>
    </row>
    <row r="734" spans="2:10">
      <c r="B734" s="118"/>
      <c r="C734" s="118"/>
      <c r="D734" s="118"/>
      <c r="E734" s="118"/>
      <c r="F734" s="118"/>
      <c r="G734" s="118"/>
      <c r="H734" s="118"/>
      <c r="I734" s="118"/>
      <c r="J734" s="118"/>
    </row>
    <row r="735" spans="2:10">
      <c r="B735" s="118"/>
      <c r="C735" s="118"/>
      <c r="D735" s="118"/>
      <c r="E735" s="118"/>
      <c r="F735" s="118"/>
      <c r="G735" s="118"/>
      <c r="H735" s="118"/>
      <c r="I735" s="118"/>
      <c r="J735" s="118"/>
    </row>
    <row r="736" spans="2:10">
      <c r="B736" s="118"/>
      <c r="C736" s="118"/>
      <c r="D736" s="118"/>
      <c r="E736" s="118"/>
      <c r="F736" s="118"/>
      <c r="G736" s="118"/>
      <c r="H736" s="118"/>
      <c r="I736" s="118"/>
      <c r="J736" s="118"/>
    </row>
    <row r="737" spans="2:10">
      <c r="B737" s="118"/>
      <c r="C737" s="118"/>
      <c r="D737" s="118"/>
      <c r="E737" s="118"/>
      <c r="F737" s="118"/>
      <c r="G737" s="118"/>
      <c r="H737" s="118"/>
      <c r="I737" s="118"/>
      <c r="J737" s="118"/>
    </row>
    <row r="738" spans="2:10">
      <c r="B738" s="118"/>
      <c r="C738" s="118"/>
      <c r="D738" s="118"/>
      <c r="E738" s="118"/>
      <c r="F738" s="118"/>
      <c r="G738" s="118"/>
      <c r="H738" s="118"/>
      <c r="I738" s="118"/>
      <c r="J738" s="118"/>
    </row>
    <row r="739" spans="2:10">
      <c r="B739" s="118"/>
      <c r="C739" s="118"/>
      <c r="D739" s="118"/>
      <c r="E739" s="118"/>
      <c r="F739" s="118"/>
      <c r="G739" s="118"/>
      <c r="H739" s="118"/>
      <c r="I739" s="118"/>
      <c r="J739" s="118"/>
    </row>
    <row r="740" spans="2:10">
      <c r="B740" s="118"/>
      <c r="C740" s="118"/>
      <c r="D740" s="118"/>
      <c r="E740" s="118"/>
      <c r="F740" s="118"/>
      <c r="G740" s="118"/>
      <c r="H740" s="118"/>
      <c r="I740" s="118"/>
      <c r="J740" s="118"/>
    </row>
    <row r="741" spans="2:10">
      <c r="B741" s="118"/>
      <c r="C741" s="118"/>
      <c r="D741" s="118"/>
      <c r="E741" s="118"/>
      <c r="F741" s="118"/>
      <c r="G741" s="118"/>
      <c r="H741" s="118"/>
      <c r="I741" s="118"/>
      <c r="J741" s="118"/>
    </row>
    <row r="742" spans="2:10">
      <c r="B742" s="118"/>
      <c r="C742" s="118"/>
      <c r="D742" s="118"/>
      <c r="E742" s="118"/>
      <c r="F742" s="118"/>
      <c r="G742" s="118"/>
      <c r="H742" s="118"/>
      <c r="I742" s="118"/>
      <c r="J742" s="118"/>
    </row>
    <row r="743" spans="2:10">
      <c r="B743" s="118"/>
      <c r="C743" s="118"/>
      <c r="D743" s="118"/>
      <c r="E743" s="118"/>
      <c r="F743" s="118"/>
      <c r="G743" s="118"/>
      <c r="H743" s="118"/>
      <c r="I743" s="118"/>
      <c r="J743" s="118"/>
    </row>
    <row r="744" spans="2:10">
      <c r="B744" s="118"/>
      <c r="C744" s="118"/>
      <c r="D744" s="118"/>
      <c r="E744" s="118"/>
      <c r="F744" s="118"/>
      <c r="G744" s="118"/>
      <c r="H744" s="118"/>
      <c r="I744" s="118"/>
      <c r="J744" s="118"/>
    </row>
    <row r="745" spans="2:10">
      <c r="B745" s="118"/>
      <c r="C745" s="118"/>
      <c r="D745" s="118"/>
      <c r="E745" s="118"/>
      <c r="F745" s="118"/>
      <c r="G745" s="118"/>
      <c r="H745" s="118"/>
      <c r="I745" s="118"/>
      <c r="J745" s="118"/>
    </row>
    <row r="746" spans="2:10">
      <c r="B746" s="118"/>
      <c r="C746" s="118"/>
      <c r="D746" s="118"/>
      <c r="E746" s="118"/>
      <c r="F746" s="118"/>
      <c r="G746" s="118"/>
      <c r="H746" s="118"/>
      <c r="I746" s="118"/>
      <c r="J746" s="118"/>
    </row>
    <row r="747" spans="2:10">
      <c r="B747" s="118"/>
      <c r="C747" s="118"/>
      <c r="D747" s="118"/>
      <c r="E747" s="118"/>
      <c r="F747" s="118"/>
      <c r="G747" s="118"/>
      <c r="H747" s="118"/>
      <c r="I747" s="118"/>
      <c r="J747" s="118"/>
    </row>
    <row r="748" spans="2:10">
      <c r="B748" s="118"/>
      <c r="C748" s="118"/>
      <c r="D748" s="118"/>
      <c r="E748" s="118"/>
      <c r="F748" s="118"/>
      <c r="G748" s="118"/>
      <c r="H748" s="118"/>
      <c r="I748" s="118"/>
      <c r="J748" s="118"/>
    </row>
    <row r="749" spans="2:10">
      <c r="B749" s="118"/>
      <c r="C749" s="118"/>
      <c r="D749" s="118"/>
      <c r="E749" s="118"/>
      <c r="F749" s="118"/>
      <c r="G749" s="118"/>
      <c r="H749" s="118"/>
      <c r="I749" s="118"/>
      <c r="J749" s="118"/>
    </row>
    <row r="750" spans="2:10">
      <c r="B750" s="118"/>
      <c r="C750" s="118"/>
      <c r="D750" s="118"/>
      <c r="E750" s="118"/>
      <c r="F750" s="118"/>
      <c r="G750" s="118"/>
      <c r="H750" s="118"/>
      <c r="I750" s="118"/>
      <c r="J750" s="118"/>
    </row>
    <row r="751" spans="2:10">
      <c r="B751" s="118"/>
      <c r="C751" s="118"/>
      <c r="D751" s="118"/>
      <c r="E751" s="118"/>
      <c r="F751" s="118"/>
      <c r="G751" s="118"/>
      <c r="H751" s="118"/>
      <c r="I751" s="118"/>
      <c r="J751" s="118"/>
    </row>
    <row r="752" spans="2:10">
      <c r="B752" s="118"/>
      <c r="C752" s="118"/>
      <c r="D752" s="118"/>
      <c r="E752" s="118"/>
      <c r="F752" s="118"/>
      <c r="G752" s="118"/>
      <c r="H752" s="118"/>
      <c r="I752" s="118"/>
      <c r="J752" s="118"/>
    </row>
    <row r="753" spans="2:10">
      <c r="B753" s="118"/>
      <c r="C753" s="118"/>
      <c r="D753" s="118"/>
      <c r="E753" s="118"/>
      <c r="F753" s="118"/>
      <c r="G753" s="118"/>
      <c r="H753" s="118"/>
      <c r="I753" s="118"/>
      <c r="J753" s="118"/>
    </row>
    <row r="754" spans="2:10">
      <c r="B754" s="118"/>
      <c r="C754" s="118"/>
      <c r="D754" s="118"/>
      <c r="E754" s="118"/>
      <c r="F754" s="118"/>
      <c r="G754" s="118"/>
      <c r="H754" s="118"/>
      <c r="I754" s="118"/>
      <c r="J754" s="118"/>
    </row>
    <row r="755" spans="2:10">
      <c r="B755" s="118"/>
      <c r="C755" s="118"/>
      <c r="D755" s="118"/>
      <c r="E755" s="118"/>
      <c r="F755" s="118"/>
      <c r="G755" s="118"/>
      <c r="H755" s="118"/>
      <c r="I755" s="118"/>
      <c r="J755" s="118"/>
    </row>
    <row r="756" spans="2:10">
      <c r="B756" s="118"/>
      <c r="C756" s="118"/>
      <c r="D756" s="118"/>
      <c r="E756" s="118"/>
      <c r="F756" s="118"/>
      <c r="G756" s="118"/>
      <c r="H756" s="118"/>
      <c r="I756" s="118"/>
      <c r="J756" s="118"/>
    </row>
    <row r="757" spans="2:10">
      <c r="B757" s="118"/>
      <c r="C757" s="118"/>
      <c r="D757" s="118"/>
      <c r="E757" s="118"/>
      <c r="F757" s="118"/>
      <c r="G757" s="118"/>
      <c r="H757" s="118"/>
      <c r="I757" s="118"/>
      <c r="J757" s="118"/>
    </row>
    <row r="758" spans="2:10">
      <c r="B758" s="118"/>
      <c r="C758" s="118"/>
      <c r="D758" s="118"/>
      <c r="E758" s="118"/>
      <c r="F758" s="118"/>
      <c r="G758" s="118"/>
      <c r="H758" s="118"/>
      <c r="I758" s="118"/>
      <c r="J758" s="118"/>
    </row>
    <row r="759" spans="2:10">
      <c r="B759" s="118"/>
      <c r="C759" s="118"/>
      <c r="D759" s="118"/>
      <c r="E759" s="118"/>
      <c r="F759" s="118"/>
      <c r="G759" s="118"/>
      <c r="H759" s="118"/>
      <c r="I759" s="118"/>
      <c r="J759" s="118"/>
    </row>
    <row r="760" spans="2:10">
      <c r="B760" s="118"/>
      <c r="C760" s="118"/>
      <c r="D760" s="118"/>
      <c r="E760" s="118"/>
      <c r="F760" s="118"/>
      <c r="G760" s="118"/>
      <c r="H760" s="118"/>
      <c r="I760" s="118"/>
      <c r="J760" s="118"/>
    </row>
    <row r="761" spans="2:10">
      <c r="B761" s="118"/>
      <c r="C761" s="118"/>
      <c r="D761" s="118"/>
      <c r="E761" s="118"/>
      <c r="F761" s="118"/>
      <c r="G761" s="118"/>
      <c r="H761" s="118"/>
      <c r="I761" s="118"/>
      <c r="J761" s="118"/>
    </row>
    <row r="762" spans="2:10">
      <c r="B762" s="118"/>
      <c r="C762" s="118"/>
      <c r="D762" s="118"/>
      <c r="E762" s="118"/>
      <c r="F762" s="118"/>
      <c r="G762" s="118"/>
      <c r="H762" s="118"/>
      <c r="I762" s="118"/>
      <c r="J762" s="118"/>
    </row>
    <row r="763" spans="2:10">
      <c r="B763" s="118"/>
      <c r="C763" s="118"/>
      <c r="D763" s="118"/>
      <c r="E763" s="118"/>
      <c r="F763" s="118"/>
      <c r="G763" s="118"/>
      <c r="H763" s="118"/>
      <c r="I763" s="118"/>
      <c r="J763" s="118"/>
    </row>
    <row r="764" spans="2:10">
      <c r="B764" s="118"/>
      <c r="C764" s="118"/>
      <c r="D764" s="118"/>
      <c r="E764" s="118"/>
      <c r="F764" s="118"/>
      <c r="G764" s="118"/>
      <c r="H764" s="118"/>
      <c r="I764" s="118"/>
      <c r="J764" s="118"/>
    </row>
    <row r="765" spans="2:10">
      <c r="B765" s="118"/>
      <c r="C765" s="118"/>
      <c r="D765" s="118"/>
      <c r="E765" s="118"/>
      <c r="F765" s="118"/>
      <c r="G765" s="118"/>
      <c r="H765" s="118"/>
      <c r="I765" s="118"/>
      <c r="J765" s="118"/>
    </row>
    <row r="766" spans="2:10">
      <c r="B766" s="118"/>
      <c r="C766" s="118"/>
      <c r="D766" s="118"/>
      <c r="E766" s="118"/>
      <c r="F766" s="118"/>
      <c r="G766" s="118"/>
      <c r="H766" s="118"/>
      <c r="I766" s="118"/>
      <c r="J766" s="118"/>
    </row>
    <row r="767" spans="2:10">
      <c r="B767" s="118"/>
      <c r="C767" s="118"/>
      <c r="D767" s="118"/>
      <c r="E767" s="118"/>
      <c r="F767" s="118"/>
      <c r="G767" s="118"/>
      <c r="H767" s="118"/>
      <c r="I767" s="118"/>
      <c r="J767" s="118"/>
    </row>
    <row r="768" spans="2:10">
      <c r="B768" s="118"/>
      <c r="C768" s="118"/>
      <c r="D768" s="118"/>
      <c r="E768" s="118"/>
      <c r="F768" s="118"/>
      <c r="G768" s="118"/>
      <c r="H768" s="118"/>
      <c r="I768" s="118"/>
      <c r="J768" s="118"/>
    </row>
    <row r="769" spans="2:10">
      <c r="B769" s="118"/>
      <c r="C769" s="118"/>
      <c r="D769" s="118"/>
      <c r="E769" s="118"/>
      <c r="F769" s="118"/>
      <c r="G769" s="118"/>
      <c r="H769" s="118"/>
      <c r="I769" s="118"/>
      <c r="J769" s="118"/>
    </row>
    <row r="770" spans="2:10">
      <c r="B770" s="118"/>
      <c r="C770" s="118"/>
      <c r="D770" s="118"/>
      <c r="E770" s="118"/>
      <c r="F770" s="118"/>
      <c r="G770" s="118"/>
      <c r="H770" s="118"/>
      <c r="I770" s="118"/>
      <c r="J770" s="118"/>
    </row>
    <row r="771" spans="2:10">
      <c r="B771" s="118"/>
      <c r="C771" s="118"/>
      <c r="D771" s="118"/>
      <c r="E771" s="118"/>
      <c r="F771" s="118"/>
      <c r="G771" s="118"/>
      <c r="H771" s="118"/>
      <c r="I771" s="118"/>
      <c r="J771" s="118"/>
    </row>
    <row r="772" spans="2:10">
      <c r="B772" s="118"/>
      <c r="C772" s="118"/>
      <c r="D772" s="118"/>
      <c r="E772" s="118"/>
      <c r="F772" s="118"/>
      <c r="G772" s="118"/>
      <c r="H772" s="118"/>
      <c r="I772" s="118"/>
      <c r="J772" s="118"/>
    </row>
    <row r="773" spans="2:10">
      <c r="B773" s="118"/>
      <c r="C773" s="118"/>
      <c r="D773" s="118"/>
      <c r="E773" s="118"/>
      <c r="F773" s="118"/>
      <c r="G773" s="118"/>
      <c r="H773" s="118"/>
      <c r="I773" s="118"/>
      <c r="J773" s="118"/>
    </row>
    <row r="774" spans="2:10">
      <c r="B774" s="118"/>
      <c r="C774" s="118"/>
      <c r="D774" s="118"/>
      <c r="E774" s="118"/>
      <c r="F774" s="118"/>
      <c r="G774" s="118"/>
      <c r="H774" s="118"/>
      <c r="I774" s="118"/>
      <c r="J774" s="118"/>
    </row>
    <row r="775" spans="2:10">
      <c r="B775" s="118"/>
      <c r="C775" s="118"/>
      <c r="D775" s="118"/>
      <c r="E775" s="118"/>
      <c r="F775" s="118"/>
      <c r="G775" s="118"/>
      <c r="H775" s="118"/>
      <c r="I775" s="118"/>
      <c r="J775" s="118"/>
    </row>
    <row r="776" spans="2:10">
      <c r="B776" s="118"/>
      <c r="C776" s="118"/>
      <c r="D776" s="118"/>
      <c r="E776" s="118"/>
      <c r="F776" s="118"/>
      <c r="G776" s="118"/>
      <c r="H776" s="118"/>
      <c r="I776" s="118"/>
      <c r="J776" s="118"/>
    </row>
    <row r="777" spans="2:10">
      <c r="B777" s="118"/>
      <c r="C777" s="118"/>
      <c r="D777" s="118"/>
      <c r="E777" s="118"/>
      <c r="F777" s="118"/>
      <c r="G777" s="118"/>
      <c r="H777" s="118"/>
      <c r="I777" s="118"/>
      <c r="J777" s="118"/>
    </row>
    <row r="778" spans="2:10">
      <c r="B778" s="118"/>
      <c r="C778" s="118"/>
      <c r="D778" s="118"/>
      <c r="E778" s="118"/>
      <c r="F778" s="118"/>
      <c r="G778" s="118"/>
      <c r="H778" s="118"/>
      <c r="I778" s="118"/>
      <c r="J778" s="118"/>
    </row>
    <row r="779" spans="2:10">
      <c r="B779" s="118"/>
      <c r="C779" s="118"/>
      <c r="D779" s="118"/>
      <c r="E779" s="118"/>
      <c r="F779" s="118"/>
      <c r="G779" s="118"/>
      <c r="H779" s="118"/>
      <c r="I779" s="118"/>
      <c r="J779" s="118"/>
    </row>
    <row r="780" spans="2:10">
      <c r="B780" s="118"/>
      <c r="C780" s="118"/>
      <c r="D780" s="118"/>
      <c r="E780" s="118"/>
      <c r="F780" s="118"/>
      <c r="G780" s="118"/>
      <c r="H780" s="118"/>
      <c r="I780" s="118"/>
      <c r="J780" s="118"/>
    </row>
    <row r="781" spans="2:10">
      <c r="B781" s="118"/>
      <c r="C781" s="118"/>
      <c r="D781" s="118"/>
      <c r="E781" s="118"/>
      <c r="F781" s="118"/>
      <c r="G781" s="118"/>
      <c r="H781" s="118"/>
      <c r="I781" s="118"/>
      <c r="J781" s="118"/>
    </row>
    <row r="782" spans="2:10">
      <c r="B782" s="118"/>
      <c r="C782" s="118"/>
      <c r="D782" s="118"/>
      <c r="E782" s="118"/>
      <c r="F782" s="118"/>
      <c r="G782" s="118"/>
      <c r="H782" s="118"/>
      <c r="I782" s="118"/>
      <c r="J782" s="118"/>
    </row>
    <row r="783" spans="2:10">
      <c r="B783" s="118"/>
      <c r="C783" s="118"/>
      <c r="D783" s="118"/>
      <c r="E783" s="118"/>
      <c r="F783" s="118"/>
      <c r="G783" s="118"/>
      <c r="H783" s="118"/>
      <c r="I783" s="118"/>
      <c r="J783" s="118"/>
    </row>
    <row r="784" spans="2:10">
      <c r="B784" s="118"/>
      <c r="C784" s="118"/>
      <c r="D784" s="118"/>
      <c r="E784" s="118"/>
      <c r="F784" s="118"/>
      <c r="G784" s="118"/>
      <c r="H784" s="118"/>
      <c r="I784" s="118"/>
      <c r="J784" s="118"/>
    </row>
    <row r="785" spans="2:10">
      <c r="B785" s="118"/>
      <c r="C785" s="118"/>
      <c r="D785" s="118"/>
      <c r="E785" s="118"/>
      <c r="F785" s="118"/>
      <c r="G785" s="118"/>
      <c r="H785" s="118"/>
      <c r="I785" s="118"/>
      <c r="J785" s="118"/>
    </row>
    <row r="786" spans="2:10">
      <c r="B786" s="118"/>
      <c r="C786" s="118"/>
      <c r="D786" s="118"/>
      <c r="E786" s="118"/>
      <c r="F786" s="118"/>
      <c r="G786" s="118"/>
      <c r="H786" s="118"/>
      <c r="I786" s="118"/>
      <c r="J786" s="118"/>
    </row>
    <row r="787" spans="2:10">
      <c r="B787" s="118"/>
      <c r="C787" s="118"/>
      <c r="D787" s="118"/>
      <c r="E787" s="118"/>
      <c r="F787" s="118"/>
      <c r="G787" s="118"/>
      <c r="H787" s="118"/>
      <c r="I787" s="118"/>
      <c r="J787" s="118"/>
    </row>
    <row r="788" spans="2:10">
      <c r="B788" s="118"/>
      <c r="C788" s="118"/>
      <c r="D788" s="118"/>
      <c r="E788" s="118"/>
      <c r="F788" s="118"/>
      <c r="G788" s="118"/>
      <c r="H788" s="118"/>
      <c r="I788" s="118"/>
      <c r="J788" s="118"/>
    </row>
    <row r="789" spans="2:10">
      <c r="B789" s="118"/>
      <c r="C789" s="118"/>
      <c r="D789" s="118"/>
      <c r="E789" s="118"/>
      <c r="F789" s="118"/>
      <c r="G789" s="118"/>
      <c r="H789" s="118"/>
      <c r="I789" s="118"/>
      <c r="J789" s="118"/>
    </row>
    <row r="790" spans="2:10">
      <c r="B790" s="118"/>
      <c r="C790" s="118"/>
      <c r="D790" s="118"/>
      <c r="E790" s="118"/>
      <c r="F790" s="118"/>
      <c r="G790" s="118"/>
      <c r="H790" s="118"/>
      <c r="I790" s="118"/>
      <c r="J790" s="118"/>
    </row>
    <row r="791" spans="2:10">
      <c r="B791" s="118"/>
      <c r="C791" s="118"/>
      <c r="D791" s="118"/>
      <c r="E791" s="118"/>
      <c r="F791" s="118"/>
      <c r="G791" s="118"/>
      <c r="H791" s="118"/>
      <c r="I791" s="118"/>
      <c r="J791" s="118"/>
    </row>
    <row r="792" spans="2:10">
      <c r="B792" s="118"/>
      <c r="C792" s="118"/>
      <c r="D792" s="118"/>
      <c r="E792" s="118"/>
      <c r="F792" s="118"/>
      <c r="G792" s="118"/>
      <c r="H792" s="118"/>
      <c r="I792" s="118"/>
      <c r="J792" s="118"/>
    </row>
    <row r="793" spans="2:10">
      <c r="B793" s="118"/>
      <c r="C793" s="118"/>
      <c r="D793" s="118"/>
      <c r="E793" s="118"/>
      <c r="F793" s="118"/>
      <c r="G793" s="118"/>
      <c r="H793" s="118"/>
      <c r="I793" s="118"/>
      <c r="J793" s="118"/>
    </row>
    <row r="794" spans="2:10">
      <c r="B794" s="118"/>
      <c r="C794" s="118"/>
      <c r="D794" s="118"/>
      <c r="E794" s="118"/>
      <c r="F794" s="118"/>
      <c r="G794" s="118"/>
      <c r="H794" s="118"/>
      <c r="I794" s="118"/>
      <c r="J794" s="118"/>
    </row>
    <row r="795" spans="2:10">
      <c r="B795" s="118"/>
      <c r="C795" s="118"/>
      <c r="D795" s="118"/>
      <c r="E795" s="118"/>
      <c r="F795" s="118"/>
      <c r="G795" s="118"/>
      <c r="H795" s="118"/>
      <c r="I795" s="118"/>
      <c r="J795" s="118"/>
    </row>
    <row r="796" spans="2:10">
      <c r="B796" s="118"/>
      <c r="C796" s="118"/>
      <c r="D796" s="118"/>
      <c r="E796" s="118"/>
      <c r="F796" s="118"/>
      <c r="G796" s="118"/>
      <c r="H796" s="118"/>
      <c r="I796" s="118"/>
      <c r="J796" s="118"/>
    </row>
    <row r="797" spans="2:10">
      <c r="B797" s="118"/>
      <c r="C797" s="118"/>
      <c r="D797" s="118"/>
      <c r="E797" s="118"/>
      <c r="F797" s="118"/>
      <c r="G797" s="118"/>
      <c r="H797" s="118"/>
      <c r="I797" s="118"/>
      <c r="J797" s="118"/>
    </row>
    <row r="798" spans="2:10">
      <c r="B798" s="118"/>
      <c r="C798" s="118"/>
      <c r="D798" s="118"/>
      <c r="E798" s="118"/>
      <c r="F798" s="118"/>
      <c r="G798" s="118"/>
      <c r="H798" s="118"/>
      <c r="I798" s="118"/>
      <c r="J798" s="118"/>
    </row>
    <row r="799" spans="2:10">
      <c r="B799" s="118"/>
      <c r="C799" s="118"/>
      <c r="D799" s="118"/>
      <c r="E799" s="118"/>
      <c r="F799" s="118"/>
      <c r="G799" s="118"/>
      <c r="H799" s="118"/>
      <c r="I799" s="118"/>
      <c r="J799" s="118"/>
    </row>
    <row r="800" spans="2:10">
      <c r="B800" s="118"/>
      <c r="C800" s="118"/>
      <c r="D800" s="118"/>
      <c r="E800" s="118"/>
      <c r="F800" s="118"/>
      <c r="G800" s="118"/>
      <c r="H800" s="118"/>
      <c r="I800" s="118"/>
      <c r="J800" s="118"/>
    </row>
    <row r="801" spans="2:10">
      <c r="B801" s="118"/>
      <c r="C801" s="118"/>
      <c r="D801" s="118"/>
      <c r="E801" s="118"/>
      <c r="F801" s="118"/>
      <c r="G801" s="118"/>
      <c r="H801" s="118"/>
      <c r="I801" s="118"/>
      <c r="J801" s="118"/>
    </row>
    <row r="802" spans="2:10">
      <c r="B802" s="118"/>
      <c r="C802" s="118"/>
      <c r="D802" s="118"/>
      <c r="E802" s="118"/>
      <c r="F802" s="118"/>
      <c r="G802" s="118"/>
      <c r="H802" s="118"/>
      <c r="I802" s="118"/>
      <c r="J802" s="118"/>
    </row>
    <row r="803" spans="2:10">
      <c r="B803" s="118"/>
      <c r="C803" s="118"/>
      <c r="D803" s="118"/>
      <c r="E803" s="118"/>
      <c r="F803" s="118"/>
      <c r="G803" s="118"/>
      <c r="H803" s="118"/>
      <c r="I803" s="118"/>
      <c r="J803" s="118"/>
    </row>
    <row r="804" spans="2:10">
      <c r="B804" s="118"/>
      <c r="C804" s="118"/>
      <c r="D804" s="118"/>
      <c r="E804" s="118"/>
      <c r="F804" s="118"/>
      <c r="G804" s="118"/>
      <c r="H804" s="118"/>
      <c r="I804" s="118"/>
      <c r="J804" s="118"/>
    </row>
    <row r="805" spans="2:10">
      <c r="B805" s="118"/>
      <c r="C805" s="118"/>
      <c r="D805" s="118"/>
      <c r="E805" s="118"/>
      <c r="F805" s="118"/>
      <c r="G805" s="118"/>
      <c r="H805" s="118"/>
      <c r="I805" s="118"/>
      <c r="J805" s="118"/>
    </row>
    <row r="806" spans="2:10">
      <c r="B806" s="118"/>
      <c r="C806" s="118"/>
      <c r="D806" s="118"/>
      <c r="E806" s="118"/>
      <c r="F806" s="118"/>
      <c r="G806" s="118"/>
      <c r="H806" s="118"/>
      <c r="I806" s="118"/>
      <c r="J806" s="118"/>
    </row>
    <row r="807" spans="2:10">
      <c r="B807" s="118"/>
      <c r="C807" s="118"/>
      <c r="D807" s="118"/>
      <c r="E807" s="118"/>
      <c r="F807" s="118"/>
      <c r="G807" s="118"/>
      <c r="H807" s="118"/>
      <c r="I807" s="118"/>
      <c r="J807" s="118"/>
    </row>
    <row r="808" spans="2:10">
      <c r="B808" s="118"/>
      <c r="C808" s="118"/>
      <c r="D808" s="118"/>
      <c r="E808" s="118"/>
      <c r="F808" s="118"/>
      <c r="G808" s="118"/>
      <c r="H808" s="118"/>
      <c r="I808" s="118"/>
      <c r="J808" s="118"/>
    </row>
    <row r="809" spans="2:10">
      <c r="B809" s="118"/>
      <c r="C809" s="118"/>
      <c r="D809" s="118"/>
      <c r="E809" s="118"/>
      <c r="F809" s="118"/>
      <c r="G809" s="118"/>
      <c r="H809" s="118"/>
      <c r="I809" s="118"/>
      <c r="J809" s="118"/>
    </row>
    <row r="810" spans="2:10">
      <c r="B810" s="118"/>
      <c r="C810" s="118"/>
      <c r="D810" s="118"/>
      <c r="E810" s="118"/>
      <c r="F810" s="118"/>
      <c r="G810" s="118"/>
      <c r="H810" s="118"/>
      <c r="I810" s="118"/>
      <c r="J810" s="118"/>
    </row>
    <row r="811" spans="2:10">
      <c r="B811" s="118"/>
      <c r="C811" s="118"/>
      <c r="D811" s="118"/>
      <c r="E811" s="118"/>
      <c r="F811" s="118"/>
      <c r="G811" s="118"/>
      <c r="H811" s="118"/>
      <c r="I811" s="118"/>
      <c r="J811" s="118"/>
    </row>
    <row r="812" spans="2:10">
      <c r="B812" s="118"/>
      <c r="C812" s="118"/>
      <c r="D812" s="118"/>
      <c r="E812" s="118"/>
      <c r="F812" s="118"/>
      <c r="G812" s="118"/>
      <c r="H812" s="118"/>
      <c r="I812" s="118"/>
      <c r="J812" s="118"/>
    </row>
    <row r="813" spans="2:10">
      <c r="B813" s="118"/>
      <c r="C813" s="118"/>
      <c r="D813" s="118"/>
      <c r="E813" s="118"/>
      <c r="F813" s="118"/>
      <c r="G813" s="118"/>
      <c r="H813" s="118"/>
      <c r="I813" s="118"/>
      <c r="J813" s="118"/>
    </row>
    <row r="814" spans="2:10">
      <c r="B814" s="118"/>
      <c r="C814" s="118"/>
      <c r="D814" s="118"/>
      <c r="E814" s="118"/>
      <c r="F814" s="118"/>
      <c r="G814" s="118"/>
      <c r="H814" s="118"/>
      <c r="I814" s="118"/>
      <c r="J814" s="118"/>
    </row>
    <row r="815" spans="2:10">
      <c r="B815" s="118"/>
      <c r="C815" s="118"/>
      <c r="D815" s="118"/>
      <c r="E815" s="118"/>
      <c r="F815" s="118"/>
      <c r="G815" s="118"/>
      <c r="H815" s="118"/>
      <c r="I815" s="118"/>
      <c r="J815" s="118"/>
    </row>
    <row r="816" spans="2:10">
      <c r="B816" s="118"/>
      <c r="C816" s="118"/>
      <c r="D816" s="118"/>
      <c r="E816" s="118"/>
      <c r="F816" s="118"/>
      <c r="G816" s="118"/>
      <c r="H816" s="118"/>
      <c r="I816" s="118"/>
      <c r="J816" s="118"/>
    </row>
    <row r="817" spans="2:10">
      <c r="B817" s="118"/>
      <c r="C817" s="118"/>
      <c r="D817" s="118"/>
      <c r="E817" s="118"/>
      <c r="F817" s="118"/>
      <c r="G817" s="118"/>
      <c r="H817" s="118"/>
      <c r="I817" s="118"/>
      <c r="J817" s="118"/>
    </row>
    <row r="818" spans="2:10">
      <c r="B818" s="118"/>
      <c r="C818" s="118"/>
      <c r="D818" s="118"/>
      <c r="E818" s="118"/>
      <c r="F818" s="118"/>
      <c r="G818" s="118"/>
      <c r="H818" s="118"/>
      <c r="I818" s="118"/>
      <c r="J818" s="118"/>
    </row>
    <row r="819" spans="2:10">
      <c r="B819" s="118"/>
      <c r="C819" s="118"/>
      <c r="D819" s="118"/>
      <c r="E819" s="118"/>
      <c r="F819" s="118"/>
      <c r="G819" s="118"/>
      <c r="H819" s="118"/>
      <c r="I819" s="118"/>
      <c r="J819" s="118"/>
    </row>
    <row r="820" spans="2:10">
      <c r="B820" s="118"/>
      <c r="C820" s="118"/>
      <c r="D820" s="118"/>
      <c r="E820" s="118"/>
      <c r="F820" s="118"/>
      <c r="G820" s="118"/>
      <c r="H820" s="118"/>
      <c r="I820" s="118"/>
      <c r="J820" s="118"/>
    </row>
    <row r="821" spans="2:10">
      <c r="B821" s="118"/>
      <c r="C821" s="118"/>
      <c r="D821" s="118"/>
      <c r="E821" s="118"/>
      <c r="F821" s="118"/>
      <c r="G821" s="118"/>
      <c r="H821" s="118"/>
      <c r="I821" s="118"/>
      <c r="J821" s="118"/>
    </row>
    <row r="822" spans="2:10">
      <c r="B822" s="118"/>
      <c r="C822" s="118"/>
      <c r="D822" s="118"/>
      <c r="E822" s="118"/>
      <c r="F822" s="118"/>
      <c r="G822" s="118"/>
      <c r="H822" s="118"/>
      <c r="I822" s="118"/>
      <c r="J822" s="118"/>
    </row>
    <row r="823" spans="2:10">
      <c r="B823" s="118"/>
      <c r="C823" s="118"/>
      <c r="D823" s="118"/>
      <c r="E823" s="118"/>
      <c r="F823" s="118"/>
      <c r="G823" s="118"/>
      <c r="H823" s="118"/>
      <c r="I823" s="118"/>
      <c r="J823" s="118"/>
    </row>
    <row r="824" spans="2:10">
      <c r="B824" s="118"/>
      <c r="C824" s="118"/>
      <c r="D824" s="118"/>
      <c r="E824" s="118"/>
      <c r="F824" s="118"/>
      <c r="G824" s="118"/>
      <c r="H824" s="118"/>
      <c r="I824" s="118"/>
      <c r="J824" s="118"/>
    </row>
    <row r="825" spans="2:10">
      <c r="B825" s="118"/>
      <c r="C825" s="118"/>
      <c r="D825" s="118"/>
      <c r="E825" s="118"/>
      <c r="F825" s="118"/>
      <c r="G825" s="118"/>
      <c r="H825" s="118"/>
      <c r="I825" s="118"/>
      <c r="J825" s="118"/>
    </row>
    <row r="826" spans="2:10">
      <c r="B826" s="118"/>
      <c r="C826" s="118"/>
      <c r="D826" s="118"/>
      <c r="E826" s="118"/>
      <c r="F826" s="118"/>
      <c r="G826" s="118"/>
      <c r="H826" s="118"/>
      <c r="I826" s="118"/>
      <c r="J826" s="118"/>
    </row>
    <row r="827" spans="2:10">
      <c r="B827" s="118"/>
      <c r="C827" s="118"/>
      <c r="D827" s="118"/>
      <c r="E827" s="118"/>
      <c r="F827" s="118"/>
      <c r="G827" s="118"/>
      <c r="H827" s="118"/>
      <c r="I827" s="118"/>
      <c r="J827" s="118"/>
    </row>
    <row r="828" spans="2:10">
      <c r="B828" s="118"/>
      <c r="C828" s="118"/>
      <c r="D828" s="118"/>
      <c r="E828" s="118"/>
      <c r="F828" s="118"/>
      <c r="G828" s="118"/>
      <c r="H828" s="118"/>
      <c r="I828" s="118"/>
      <c r="J828" s="118"/>
    </row>
    <row r="829" spans="2:10">
      <c r="B829" s="118"/>
      <c r="C829" s="118"/>
      <c r="D829" s="118"/>
      <c r="E829" s="118"/>
      <c r="F829" s="118"/>
      <c r="G829" s="118"/>
      <c r="H829" s="118"/>
      <c r="I829" s="118"/>
      <c r="J829" s="118"/>
    </row>
    <row r="830" spans="2:10">
      <c r="B830" s="118"/>
      <c r="C830" s="118"/>
      <c r="D830" s="118"/>
      <c r="E830" s="118"/>
      <c r="F830" s="118"/>
      <c r="G830" s="118"/>
      <c r="H830" s="118"/>
      <c r="I830" s="118"/>
      <c r="J830" s="118"/>
    </row>
    <row r="831" spans="2:10">
      <c r="B831" s="118"/>
      <c r="C831" s="118"/>
      <c r="D831" s="118"/>
      <c r="E831" s="118"/>
      <c r="F831" s="118"/>
      <c r="G831" s="118"/>
      <c r="H831" s="118"/>
      <c r="I831" s="118"/>
      <c r="J831" s="118"/>
    </row>
    <row r="832" spans="2:10">
      <c r="B832" s="118"/>
      <c r="C832" s="118"/>
      <c r="D832" s="118"/>
      <c r="E832" s="118"/>
      <c r="F832" s="118"/>
      <c r="G832" s="118"/>
      <c r="H832" s="118"/>
      <c r="I832" s="118"/>
      <c r="J832" s="118"/>
    </row>
    <row r="833" spans="2:10">
      <c r="B833" s="118"/>
      <c r="C833" s="118"/>
      <c r="D833" s="118"/>
      <c r="E833" s="118"/>
      <c r="F833" s="118"/>
      <c r="G833" s="118"/>
      <c r="H833" s="118"/>
      <c r="I833" s="118"/>
      <c r="J833" s="118"/>
    </row>
    <row r="834" spans="2:10">
      <c r="B834" s="118"/>
      <c r="C834" s="118"/>
      <c r="D834" s="118"/>
      <c r="E834" s="118"/>
      <c r="F834" s="118"/>
      <c r="G834" s="118"/>
      <c r="H834" s="118"/>
      <c r="I834" s="118"/>
      <c r="J834" s="118"/>
    </row>
    <row r="835" spans="2:10">
      <c r="B835" s="118"/>
      <c r="C835" s="118"/>
      <c r="D835" s="118"/>
      <c r="E835" s="118"/>
      <c r="F835" s="118"/>
      <c r="G835" s="118"/>
      <c r="H835" s="118"/>
      <c r="I835" s="118"/>
      <c r="J835" s="118"/>
    </row>
    <row r="836" spans="2:10">
      <c r="B836" s="118"/>
      <c r="C836" s="118"/>
      <c r="D836" s="118"/>
      <c r="E836" s="118"/>
      <c r="F836" s="118"/>
      <c r="G836" s="118"/>
      <c r="H836" s="118"/>
      <c r="I836" s="118"/>
      <c r="J836" s="118"/>
    </row>
    <row r="837" spans="2:10">
      <c r="B837" s="118"/>
      <c r="C837" s="118"/>
      <c r="D837" s="118"/>
      <c r="E837" s="118"/>
      <c r="F837" s="118"/>
      <c r="G837" s="118"/>
      <c r="H837" s="118"/>
      <c r="I837" s="118"/>
      <c r="J837" s="118"/>
    </row>
    <row r="838" spans="2:10">
      <c r="B838" s="118"/>
      <c r="C838" s="118"/>
      <c r="D838" s="118"/>
      <c r="E838" s="118"/>
      <c r="F838" s="118"/>
      <c r="G838" s="118"/>
      <c r="H838" s="118"/>
      <c r="I838" s="118"/>
      <c r="J838" s="118"/>
    </row>
    <row r="839" spans="2:10">
      <c r="B839" s="118"/>
      <c r="C839" s="118"/>
      <c r="D839" s="118"/>
      <c r="E839" s="118"/>
      <c r="F839" s="118"/>
      <c r="G839" s="118"/>
      <c r="H839" s="118"/>
      <c r="I839" s="118"/>
      <c r="J839" s="118"/>
    </row>
    <row r="840" spans="2:10">
      <c r="B840" s="118"/>
      <c r="C840" s="118"/>
      <c r="D840" s="118"/>
      <c r="E840" s="118"/>
      <c r="F840" s="118"/>
      <c r="G840" s="118"/>
      <c r="H840" s="118"/>
      <c r="I840" s="118"/>
      <c r="J840" s="118"/>
    </row>
    <row r="841" spans="2:10">
      <c r="B841" s="118"/>
      <c r="C841" s="118"/>
      <c r="D841" s="118"/>
      <c r="E841" s="118"/>
      <c r="F841" s="118"/>
      <c r="G841" s="118"/>
      <c r="H841" s="118"/>
      <c r="I841" s="118"/>
      <c r="J841" s="118"/>
    </row>
    <row r="842" spans="2:10">
      <c r="B842" s="118"/>
      <c r="C842" s="118"/>
      <c r="D842" s="118"/>
      <c r="E842" s="118"/>
      <c r="F842" s="118"/>
      <c r="G842" s="118"/>
      <c r="H842" s="118"/>
      <c r="I842" s="118"/>
      <c r="J842" s="118"/>
    </row>
    <row r="843" spans="2:10">
      <c r="B843" s="118"/>
      <c r="C843" s="118"/>
      <c r="D843" s="118"/>
      <c r="E843" s="118"/>
      <c r="F843" s="118"/>
      <c r="G843" s="118"/>
      <c r="H843" s="118"/>
      <c r="I843" s="118"/>
      <c r="J843" s="118"/>
    </row>
    <row r="844" spans="2:10">
      <c r="B844" s="118"/>
      <c r="C844" s="118"/>
      <c r="D844" s="118"/>
      <c r="E844" s="118"/>
      <c r="F844" s="118"/>
      <c r="G844" s="118"/>
      <c r="H844" s="118"/>
      <c r="I844" s="118"/>
      <c r="J844" s="118"/>
    </row>
    <row r="845" spans="2:10">
      <c r="B845" s="118"/>
      <c r="C845" s="118"/>
      <c r="D845" s="118"/>
      <c r="E845" s="118"/>
      <c r="F845" s="118"/>
      <c r="G845" s="118"/>
      <c r="H845" s="118"/>
      <c r="I845" s="118"/>
      <c r="J845" s="118"/>
    </row>
    <row r="846" spans="2:10">
      <c r="B846" s="118"/>
      <c r="C846" s="118"/>
      <c r="D846" s="118"/>
      <c r="E846" s="118"/>
      <c r="F846" s="118"/>
      <c r="G846" s="118"/>
      <c r="H846" s="118"/>
      <c r="I846" s="118"/>
      <c r="J846" s="118"/>
    </row>
    <row r="847" spans="2:10">
      <c r="B847" s="118"/>
      <c r="C847" s="118"/>
      <c r="D847" s="118"/>
      <c r="E847" s="118"/>
      <c r="F847" s="118"/>
      <c r="G847" s="118"/>
      <c r="H847" s="118"/>
      <c r="I847" s="118"/>
      <c r="J847" s="118"/>
    </row>
    <row r="848" spans="2:10">
      <c r="B848" s="118"/>
      <c r="C848" s="118"/>
      <c r="D848" s="118"/>
      <c r="E848" s="118"/>
      <c r="F848" s="118"/>
      <c r="G848" s="118"/>
      <c r="H848" s="118"/>
      <c r="I848" s="118"/>
      <c r="J848" s="118"/>
    </row>
    <row r="849" spans="2:10">
      <c r="B849" s="118"/>
      <c r="C849" s="118"/>
      <c r="D849" s="118"/>
      <c r="E849" s="118"/>
      <c r="F849" s="118"/>
      <c r="G849" s="118"/>
      <c r="H849" s="118"/>
      <c r="I849" s="118"/>
      <c r="J849" s="118"/>
    </row>
    <row r="850" spans="2:10">
      <c r="B850" s="118"/>
      <c r="C850" s="118"/>
      <c r="D850" s="118"/>
      <c r="E850" s="118"/>
      <c r="F850" s="118"/>
      <c r="G850" s="118"/>
      <c r="H850" s="118"/>
      <c r="I850" s="118"/>
      <c r="J850" s="118"/>
    </row>
    <row r="851" spans="2:10">
      <c r="B851" s="118"/>
      <c r="C851" s="118"/>
      <c r="D851" s="118"/>
      <c r="E851" s="118"/>
      <c r="F851" s="118"/>
      <c r="G851" s="118"/>
      <c r="H851" s="118"/>
      <c r="I851" s="118"/>
      <c r="J851" s="118"/>
    </row>
    <row r="852" spans="2:10">
      <c r="B852" s="118"/>
      <c r="C852" s="118"/>
      <c r="D852" s="118"/>
      <c r="E852" s="118"/>
      <c r="F852" s="118"/>
      <c r="G852" s="118"/>
      <c r="H852" s="118"/>
      <c r="I852" s="118"/>
      <c r="J852" s="118"/>
    </row>
    <row r="853" spans="2:10">
      <c r="B853" s="118"/>
      <c r="C853" s="118"/>
      <c r="D853" s="118"/>
      <c r="E853" s="118"/>
      <c r="F853" s="118"/>
      <c r="G853" s="118"/>
      <c r="H853" s="118"/>
      <c r="I853" s="118"/>
      <c r="J853" s="118"/>
    </row>
    <row r="854" spans="2:10">
      <c r="B854" s="118"/>
      <c r="C854" s="118"/>
      <c r="D854" s="118"/>
      <c r="E854" s="118"/>
      <c r="F854" s="118"/>
      <c r="G854" s="118"/>
      <c r="H854" s="118"/>
      <c r="I854" s="118"/>
      <c r="J854" s="118"/>
    </row>
    <row r="855" spans="2:10">
      <c r="B855" s="118"/>
      <c r="C855" s="118"/>
      <c r="D855" s="118"/>
      <c r="E855" s="118"/>
      <c r="F855" s="118"/>
      <c r="G855" s="118"/>
      <c r="H855" s="118"/>
      <c r="I855" s="118"/>
      <c r="J855" s="118"/>
    </row>
    <row r="856" spans="2:10">
      <c r="B856" s="118"/>
      <c r="C856" s="118"/>
      <c r="D856" s="118"/>
      <c r="E856" s="118"/>
      <c r="F856" s="118"/>
      <c r="G856" s="118"/>
      <c r="H856" s="118"/>
      <c r="I856" s="118"/>
      <c r="J856" s="118"/>
    </row>
    <row r="857" spans="2:10">
      <c r="B857" s="118"/>
      <c r="C857" s="118"/>
      <c r="D857" s="118"/>
      <c r="E857" s="118"/>
      <c r="F857" s="118"/>
      <c r="G857" s="118"/>
      <c r="H857" s="118"/>
      <c r="I857" s="118"/>
      <c r="J857" s="118"/>
    </row>
    <row r="858" spans="2:10">
      <c r="B858" s="118"/>
      <c r="C858" s="118"/>
      <c r="D858" s="118"/>
      <c r="E858" s="118"/>
      <c r="F858" s="118"/>
      <c r="G858" s="118"/>
      <c r="H858" s="118"/>
      <c r="I858" s="118"/>
      <c r="J858" s="118"/>
    </row>
    <row r="859" spans="2:10">
      <c r="B859" s="118"/>
      <c r="C859" s="118"/>
      <c r="D859" s="118"/>
      <c r="E859" s="118"/>
      <c r="F859" s="118"/>
      <c r="G859" s="118"/>
      <c r="H859" s="118"/>
      <c r="I859" s="118"/>
      <c r="J859" s="118"/>
    </row>
    <row r="860" spans="2:10">
      <c r="B860" s="118"/>
      <c r="C860" s="118"/>
      <c r="D860" s="118"/>
      <c r="E860" s="118"/>
      <c r="F860" s="118"/>
      <c r="G860" s="118"/>
      <c r="H860" s="118"/>
      <c r="I860" s="118"/>
      <c r="J860" s="118"/>
    </row>
    <row r="861" spans="2:10">
      <c r="B861" s="118"/>
      <c r="C861" s="118"/>
      <c r="D861" s="118"/>
      <c r="E861" s="118"/>
      <c r="F861" s="118"/>
      <c r="G861" s="118"/>
      <c r="H861" s="118"/>
      <c r="I861" s="118"/>
      <c r="J861" s="118"/>
    </row>
    <row r="862" spans="2:10">
      <c r="B862" s="118"/>
      <c r="C862" s="118"/>
      <c r="D862" s="118"/>
      <c r="E862" s="118"/>
      <c r="F862" s="118"/>
      <c r="G862" s="118"/>
      <c r="H862" s="118"/>
      <c r="I862" s="118"/>
      <c r="J862" s="118"/>
    </row>
    <row r="863" spans="2:10">
      <c r="B863" s="118"/>
      <c r="C863" s="118"/>
      <c r="D863" s="118"/>
      <c r="E863" s="118"/>
      <c r="F863" s="118"/>
      <c r="G863" s="118"/>
      <c r="H863" s="118"/>
      <c r="I863" s="118"/>
      <c r="J863" s="118"/>
    </row>
    <row r="864" spans="2:10">
      <c r="B864" s="118"/>
      <c r="C864" s="118"/>
      <c r="D864" s="118"/>
      <c r="E864" s="118"/>
      <c r="F864" s="118"/>
      <c r="G864" s="118"/>
      <c r="H864" s="118"/>
      <c r="I864" s="118"/>
      <c r="J864" s="118"/>
    </row>
    <row r="865" spans="2:10">
      <c r="B865" s="118"/>
      <c r="C865" s="118"/>
      <c r="D865" s="118"/>
      <c r="E865" s="118"/>
      <c r="F865" s="118"/>
      <c r="G865" s="118"/>
      <c r="H865" s="118"/>
      <c r="I865" s="118"/>
      <c r="J865" s="118"/>
    </row>
    <row r="866" spans="2:10">
      <c r="B866" s="118"/>
      <c r="C866" s="118"/>
      <c r="D866" s="118"/>
      <c r="E866" s="118"/>
      <c r="F866" s="118"/>
      <c r="G866" s="118"/>
      <c r="H866" s="118"/>
      <c r="I866" s="118"/>
      <c r="J866" s="118"/>
    </row>
    <row r="867" spans="2:10">
      <c r="B867" s="118"/>
      <c r="C867" s="118"/>
      <c r="D867" s="118"/>
      <c r="E867" s="118"/>
      <c r="F867" s="118"/>
      <c r="G867" s="118"/>
      <c r="H867" s="118"/>
      <c r="I867" s="118"/>
      <c r="J867" s="118"/>
    </row>
    <row r="868" spans="2:10">
      <c r="B868" s="118"/>
      <c r="C868" s="118"/>
      <c r="D868" s="118"/>
      <c r="E868" s="118"/>
      <c r="F868" s="118"/>
      <c r="G868" s="118"/>
      <c r="H868" s="118"/>
      <c r="I868" s="118"/>
      <c r="J868" s="118"/>
    </row>
    <row r="869" spans="2:10">
      <c r="B869" s="118"/>
      <c r="C869" s="118"/>
      <c r="D869" s="118"/>
      <c r="E869" s="118"/>
      <c r="F869" s="118"/>
      <c r="G869" s="118"/>
      <c r="H869" s="118"/>
      <c r="I869" s="118"/>
      <c r="J869" s="118"/>
    </row>
    <row r="870" spans="2:10">
      <c r="B870" s="118"/>
      <c r="C870" s="118"/>
      <c r="D870" s="118"/>
      <c r="E870" s="118"/>
      <c r="F870" s="118"/>
      <c r="G870" s="118"/>
      <c r="H870" s="118"/>
      <c r="I870" s="118"/>
      <c r="J870" s="118"/>
    </row>
    <row r="871" spans="2:10">
      <c r="B871" s="118"/>
      <c r="C871" s="118"/>
      <c r="D871" s="118"/>
      <c r="E871" s="118"/>
      <c r="F871" s="118"/>
      <c r="G871" s="118"/>
      <c r="H871" s="118"/>
      <c r="I871" s="118"/>
      <c r="J871" s="118"/>
    </row>
    <row r="872" spans="2:10">
      <c r="B872" s="118"/>
      <c r="C872" s="118"/>
      <c r="D872" s="118"/>
      <c r="E872" s="118"/>
      <c r="F872" s="118"/>
      <c r="G872" s="118"/>
      <c r="H872" s="118"/>
      <c r="I872" s="118"/>
      <c r="J872" s="118"/>
    </row>
    <row r="873" spans="2:10">
      <c r="B873" s="118"/>
      <c r="C873" s="118"/>
      <c r="D873" s="118"/>
      <c r="E873" s="118"/>
      <c r="F873" s="118"/>
      <c r="G873" s="118"/>
      <c r="H873" s="118"/>
      <c r="I873" s="118"/>
      <c r="J873" s="118"/>
    </row>
    <row r="874" spans="2:10">
      <c r="B874" s="118"/>
      <c r="C874" s="118"/>
      <c r="D874" s="118"/>
      <c r="E874" s="118"/>
      <c r="F874" s="118"/>
      <c r="G874" s="118"/>
      <c r="H874" s="118"/>
      <c r="I874" s="118"/>
      <c r="J874" s="118"/>
    </row>
    <row r="875" spans="2:10">
      <c r="B875" s="118"/>
      <c r="C875" s="118"/>
      <c r="D875" s="118"/>
      <c r="E875" s="118"/>
      <c r="F875" s="118"/>
      <c r="G875" s="118"/>
      <c r="H875" s="118"/>
      <c r="I875" s="118"/>
      <c r="J875" s="118"/>
    </row>
    <row r="876" spans="2:10">
      <c r="B876" s="118"/>
      <c r="C876" s="118"/>
      <c r="D876" s="118"/>
      <c r="E876" s="118"/>
      <c r="F876" s="118"/>
      <c r="G876" s="118"/>
      <c r="H876" s="118"/>
      <c r="I876" s="118"/>
      <c r="J876" s="118"/>
    </row>
    <row r="877" spans="2:10">
      <c r="B877" s="118"/>
      <c r="C877" s="118"/>
      <c r="D877" s="118"/>
      <c r="E877" s="118"/>
      <c r="F877" s="118"/>
      <c r="G877" s="118"/>
      <c r="H877" s="118"/>
      <c r="I877" s="118"/>
      <c r="J877" s="118"/>
    </row>
    <row r="878" spans="2:10">
      <c r="B878" s="118"/>
      <c r="C878" s="118"/>
      <c r="D878" s="118"/>
      <c r="E878" s="118"/>
      <c r="F878" s="118"/>
      <c r="G878" s="118"/>
      <c r="H878" s="118"/>
      <c r="I878" s="118"/>
      <c r="J878" s="118"/>
    </row>
    <row r="879" spans="2:10">
      <c r="B879" s="118"/>
      <c r="C879" s="118"/>
      <c r="D879" s="118"/>
      <c r="E879" s="118"/>
      <c r="F879" s="118"/>
      <c r="G879" s="118"/>
      <c r="H879" s="118"/>
      <c r="I879" s="118"/>
      <c r="J879" s="118"/>
    </row>
    <row r="880" spans="2:10">
      <c r="B880" s="118"/>
      <c r="C880" s="118"/>
      <c r="D880" s="118"/>
      <c r="E880" s="118"/>
      <c r="F880" s="118"/>
      <c r="G880" s="118"/>
      <c r="H880" s="118"/>
      <c r="I880" s="118"/>
      <c r="J880" s="118"/>
    </row>
    <row r="881" spans="2:10">
      <c r="B881" s="118"/>
      <c r="C881" s="118"/>
      <c r="D881" s="118"/>
      <c r="E881" s="118"/>
      <c r="F881" s="118"/>
      <c r="G881" s="118"/>
      <c r="H881" s="118"/>
      <c r="I881" s="118"/>
      <c r="J881" s="118"/>
    </row>
    <row r="882" spans="2:10">
      <c r="B882" s="118"/>
      <c r="C882" s="118"/>
      <c r="D882" s="118"/>
      <c r="E882" s="118"/>
      <c r="F882" s="118"/>
      <c r="G882" s="118"/>
      <c r="H882" s="118"/>
      <c r="I882" s="118"/>
      <c r="J882" s="118"/>
    </row>
    <row r="883" spans="2:10">
      <c r="B883" s="118"/>
      <c r="C883" s="118"/>
      <c r="D883" s="118"/>
      <c r="E883" s="118"/>
      <c r="F883" s="118"/>
      <c r="G883" s="118"/>
      <c r="H883" s="118"/>
      <c r="I883" s="118"/>
      <c r="J883" s="118"/>
    </row>
    <row r="884" spans="2:10">
      <c r="B884" s="118"/>
      <c r="C884" s="118"/>
      <c r="D884" s="118"/>
      <c r="E884" s="118"/>
      <c r="F884" s="118"/>
      <c r="G884" s="118"/>
      <c r="H884" s="118"/>
      <c r="I884" s="118"/>
      <c r="J884" s="118"/>
    </row>
    <row r="885" spans="2:10">
      <c r="B885" s="118"/>
      <c r="C885" s="118"/>
      <c r="D885" s="118"/>
      <c r="E885" s="118"/>
      <c r="F885" s="118"/>
      <c r="G885" s="118"/>
      <c r="H885" s="118"/>
      <c r="I885" s="118"/>
      <c r="J885" s="118"/>
    </row>
    <row r="886" spans="2:10">
      <c r="B886" s="118"/>
      <c r="C886" s="118"/>
      <c r="D886" s="118"/>
      <c r="E886" s="118"/>
      <c r="F886" s="118"/>
      <c r="G886" s="118"/>
      <c r="H886" s="118"/>
      <c r="I886" s="118"/>
      <c r="J886" s="118"/>
    </row>
    <row r="887" spans="2:10">
      <c r="B887" s="118"/>
      <c r="C887" s="118"/>
      <c r="D887" s="118"/>
      <c r="E887" s="118"/>
      <c r="F887" s="118"/>
      <c r="G887" s="118"/>
      <c r="H887" s="118"/>
      <c r="I887" s="118"/>
      <c r="J887" s="118"/>
    </row>
    <row r="888" spans="2:10">
      <c r="B888" s="118"/>
      <c r="C888" s="118"/>
      <c r="D888" s="118"/>
      <c r="E888" s="118"/>
      <c r="F888" s="118"/>
      <c r="G888" s="118"/>
      <c r="H888" s="118"/>
      <c r="I888" s="118"/>
      <c r="J888" s="118"/>
    </row>
    <row r="889" spans="2:10">
      <c r="B889" s="118"/>
      <c r="C889" s="118"/>
      <c r="D889" s="118"/>
      <c r="E889" s="118"/>
      <c r="F889" s="118"/>
      <c r="G889" s="118"/>
      <c r="H889" s="118"/>
      <c r="I889" s="118"/>
      <c r="J889" s="118"/>
    </row>
    <row r="890" spans="2:10">
      <c r="B890" s="118"/>
      <c r="C890" s="118"/>
      <c r="D890" s="118"/>
      <c r="E890" s="118"/>
      <c r="F890" s="118"/>
      <c r="G890" s="118"/>
      <c r="H890" s="118"/>
      <c r="I890" s="118"/>
      <c r="J890" s="118"/>
    </row>
    <row r="891" spans="2:10">
      <c r="B891" s="118"/>
      <c r="C891" s="118"/>
      <c r="D891" s="118"/>
      <c r="E891" s="118"/>
      <c r="F891" s="118"/>
      <c r="G891" s="118"/>
      <c r="H891" s="118"/>
      <c r="I891" s="118"/>
      <c r="J891" s="118"/>
    </row>
    <row r="892" spans="2:10">
      <c r="B892" s="118"/>
      <c r="C892" s="118"/>
      <c r="D892" s="118"/>
      <c r="E892" s="118"/>
      <c r="F892" s="118"/>
      <c r="G892" s="118"/>
      <c r="H892" s="118"/>
      <c r="I892" s="118"/>
      <c r="J892" s="118"/>
    </row>
    <row r="893" spans="2:10">
      <c r="B893" s="118"/>
      <c r="C893" s="118"/>
      <c r="D893" s="118"/>
      <c r="E893" s="118"/>
      <c r="F893" s="118"/>
      <c r="G893" s="118"/>
      <c r="H893" s="118"/>
      <c r="I893" s="118"/>
      <c r="J893" s="118"/>
    </row>
    <row r="894" spans="2:10">
      <c r="B894" s="118"/>
      <c r="C894" s="118"/>
      <c r="D894" s="118"/>
      <c r="E894" s="118"/>
      <c r="F894" s="118"/>
      <c r="G894" s="118"/>
      <c r="H894" s="118"/>
      <c r="I894" s="118"/>
      <c r="J894" s="118"/>
    </row>
    <row r="895" spans="2:10">
      <c r="B895" s="118"/>
      <c r="C895" s="118"/>
      <c r="D895" s="118"/>
      <c r="E895" s="118"/>
      <c r="F895" s="118"/>
      <c r="G895" s="118"/>
      <c r="H895" s="118"/>
      <c r="I895" s="118"/>
      <c r="J895" s="118"/>
    </row>
    <row r="896" spans="2:10">
      <c r="B896" s="118"/>
      <c r="C896" s="118"/>
      <c r="D896" s="118"/>
      <c r="E896" s="118"/>
      <c r="F896" s="118"/>
      <c r="G896" s="118"/>
      <c r="H896" s="118"/>
      <c r="I896" s="118"/>
      <c r="J896" s="118"/>
    </row>
    <row r="897" spans="2:10">
      <c r="B897" s="118"/>
      <c r="C897" s="118"/>
      <c r="D897" s="118"/>
      <c r="E897" s="118"/>
      <c r="F897" s="118"/>
      <c r="G897" s="118"/>
      <c r="H897" s="118"/>
      <c r="I897" s="118"/>
      <c r="J897" s="118"/>
    </row>
    <row r="898" spans="2:10">
      <c r="B898" s="118"/>
      <c r="C898" s="118"/>
      <c r="D898" s="118"/>
      <c r="E898" s="118"/>
      <c r="F898" s="118"/>
      <c r="G898" s="118"/>
      <c r="H898" s="118"/>
      <c r="I898" s="118"/>
      <c r="J898" s="118"/>
    </row>
    <row r="899" spans="2:10">
      <c r="B899" s="118"/>
      <c r="C899" s="118"/>
      <c r="D899" s="118"/>
      <c r="E899" s="118"/>
      <c r="F899" s="118"/>
      <c r="G899" s="118"/>
      <c r="H899" s="118"/>
      <c r="I899" s="118"/>
      <c r="J899" s="118"/>
    </row>
    <row r="900" spans="2:10">
      <c r="B900" s="118"/>
      <c r="C900" s="118"/>
      <c r="D900" s="118"/>
      <c r="E900" s="118"/>
      <c r="F900" s="118"/>
      <c r="G900" s="118"/>
      <c r="H900" s="118"/>
      <c r="I900" s="118"/>
      <c r="J900" s="118"/>
    </row>
    <row r="901" spans="2:10">
      <c r="B901" s="118"/>
      <c r="C901" s="118"/>
      <c r="D901" s="118"/>
      <c r="E901" s="118"/>
      <c r="F901" s="118"/>
      <c r="G901" s="118"/>
      <c r="H901" s="118"/>
      <c r="I901" s="118"/>
      <c r="J901" s="118"/>
    </row>
    <row r="902" spans="2:10">
      <c r="B902" s="118"/>
      <c r="C902" s="118"/>
      <c r="D902" s="118"/>
      <c r="E902" s="118"/>
      <c r="F902" s="118"/>
      <c r="G902" s="118"/>
      <c r="H902" s="118"/>
      <c r="I902" s="118"/>
      <c r="J902" s="118"/>
    </row>
    <row r="903" spans="2:10">
      <c r="B903" s="118"/>
      <c r="C903" s="118"/>
      <c r="D903" s="118"/>
      <c r="E903" s="118"/>
      <c r="F903" s="118"/>
      <c r="G903" s="118"/>
      <c r="H903" s="118"/>
      <c r="I903" s="118"/>
      <c r="J903" s="118"/>
    </row>
    <row r="904" spans="2:10">
      <c r="B904" s="118"/>
      <c r="C904" s="118"/>
      <c r="D904" s="118"/>
      <c r="E904" s="118"/>
      <c r="F904" s="118"/>
      <c r="G904" s="118"/>
      <c r="H904" s="118"/>
      <c r="I904" s="118"/>
      <c r="J904" s="118"/>
    </row>
    <row r="905" spans="2:10">
      <c r="B905" s="118"/>
      <c r="C905" s="118"/>
      <c r="D905" s="118"/>
      <c r="E905" s="118"/>
      <c r="F905" s="118"/>
      <c r="G905" s="118"/>
      <c r="H905" s="118"/>
      <c r="I905" s="118"/>
      <c r="J905" s="118"/>
    </row>
    <row r="906" spans="2:10">
      <c r="B906" s="118"/>
      <c r="C906" s="118"/>
      <c r="D906" s="118"/>
      <c r="E906" s="118"/>
      <c r="F906" s="118"/>
      <c r="G906" s="118"/>
      <c r="H906" s="118"/>
      <c r="I906" s="118"/>
      <c r="J906" s="118"/>
    </row>
    <row r="907" spans="2:10">
      <c r="B907" s="118"/>
      <c r="C907" s="118"/>
      <c r="D907" s="118"/>
      <c r="E907" s="118"/>
      <c r="F907" s="118"/>
      <c r="G907" s="118"/>
      <c r="H907" s="118"/>
      <c r="I907" s="118"/>
      <c r="J907" s="118"/>
    </row>
    <row r="908" spans="2:10">
      <c r="B908" s="118"/>
      <c r="C908" s="118"/>
      <c r="D908" s="118"/>
      <c r="E908" s="118"/>
      <c r="F908" s="118"/>
      <c r="G908" s="118"/>
      <c r="H908" s="118"/>
      <c r="I908" s="118"/>
      <c r="J908" s="118"/>
    </row>
    <row r="909" spans="2:10">
      <c r="B909" s="118"/>
      <c r="C909" s="118"/>
      <c r="D909" s="118"/>
      <c r="E909" s="118"/>
      <c r="F909" s="118"/>
      <c r="G909" s="118"/>
      <c r="H909" s="118"/>
      <c r="I909" s="118"/>
      <c r="J909" s="118"/>
    </row>
    <row r="910" spans="2:10">
      <c r="B910" s="118"/>
      <c r="C910" s="118"/>
      <c r="D910" s="118"/>
      <c r="E910" s="118"/>
      <c r="F910" s="118"/>
      <c r="G910" s="118"/>
      <c r="H910" s="118"/>
      <c r="I910" s="118"/>
      <c r="J910" s="118"/>
    </row>
    <row r="911" spans="2:10">
      <c r="B911" s="118"/>
      <c r="C911" s="118"/>
      <c r="D911" s="118"/>
      <c r="E911" s="118"/>
      <c r="F911" s="118"/>
      <c r="G911" s="118"/>
      <c r="H911" s="118"/>
      <c r="I911" s="118"/>
      <c r="J911" s="118"/>
    </row>
    <row r="912" spans="2:10">
      <c r="B912" s="118"/>
      <c r="C912" s="118"/>
      <c r="D912" s="118"/>
      <c r="E912" s="118"/>
      <c r="F912" s="118"/>
      <c r="G912" s="118"/>
      <c r="H912" s="118"/>
      <c r="I912" s="118"/>
      <c r="J912" s="118"/>
    </row>
    <row r="913" spans="2:10">
      <c r="B913" s="118"/>
      <c r="C913" s="118"/>
      <c r="D913" s="118"/>
      <c r="E913" s="118"/>
      <c r="F913" s="118"/>
      <c r="G913" s="118"/>
      <c r="H913" s="118"/>
      <c r="I913" s="118"/>
      <c r="J913" s="118"/>
    </row>
    <row r="914" spans="2:10">
      <c r="B914" s="118"/>
      <c r="C914" s="118"/>
      <c r="D914" s="118"/>
      <c r="E914" s="118"/>
      <c r="F914" s="118"/>
      <c r="G914" s="118"/>
      <c r="H914" s="118"/>
      <c r="I914" s="118"/>
      <c r="J914" s="118"/>
    </row>
    <row r="915" spans="2:10">
      <c r="B915" s="118"/>
      <c r="C915" s="118"/>
      <c r="D915" s="118"/>
      <c r="E915" s="118"/>
      <c r="F915" s="118"/>
      <c r="G915" s="118"/>
      <c r="H915" s="118"/>
      <c r="I915" s="118"/>
      <c r="J915" s="118"/>
    </row>
    <row r="916" spans="2:10">
      <c r="B916" s="118"/>
      <c r="C916" s="118"/>
      <c r="D916" s="118"/>
      <c r="E916" s="118"/>
      <c r="F916" s="118"/>
      <c r="G916" s="118"/>
      <c r="H916" s="118"/>
      <c r="I916" s="118"/>
      <c r="J916" s="118"/>
    </row>
    <row r="917" spans="2:10">
      <c r="B917" s="118"/>
      <c r="C917" s="118"/>
      <c r="D917" s="118"/>
      <c r="E917" s="118"/>
      <c r="F917" s="118"/>
      <c r="G917" s="118"/>
      <c r="H917" s="118"/>
      <c r="I917" s="118"/>
      <c r="J917" s="118"/>
    </row>
    <row r="918" spans="2:10">
      <c r="B918" s="118"/>
      <c r="C918" s="118"/>
      <c r="D918" s="118"/>
      <c r="E918" s="118"/>
      <c r="F918" s="118"/>
      <c r="G918" s="118"/>
      <c r="H918" s="118"/>
      <c r="I918" s="118"/>
      <c r="J918" s="118"/>
    </row>
    <row r="919" spans="2:10">
      <c r="B919" s="118"/>
      <c r="C919" s="118"/>
      <c r="D919" s="118"/>
      <c r="E919" s="118"/>
      <c r="F919" s="118"/>
      <c r="G919" s="118"/>
      <c r="H919" s="118"/>
      <c r="I919" s="118"/>
      <c r="J919" s="118"/>
    </row>
    <row r="920" spans="2:10">
      <c r="B920" s="118"/>
      <c r="C920" s="118"/>
      <c r="D920" s="118"/>
      <c r="E920" s="118"/>
      <c r="F920" s="118"/>
      <c r="G920" s="118"/>
      <c r="H920" s="118"/>
      <c r="I920" s="118"/>
      <c r="J920" s="118"/>
    </row>
    <row r="921" spans="2:10">
      <c r="B921" s="118"/>
      <c r="C921" s="118"/>
      <c r="D921" s="118"/>
      <c r="E921" s="118"/>
      <c r="F921" s="118"/>
      <c r="G921" s="118"/>
      <c r="H921" s="118"/>
      <c r="I921" s="118"/>
      <c r="J921" s="118"/>
    </row>
    <row r="922" spans="2:10">
      <c r="B922" s="118"/>
      <c r="C922" s="118"/>
      <c r="D922" s="118"/>
      <c r="E922" s="118"/>
      <c r="F922" s="118"/>
      <c r="G922" s="118"/>
      <c r="H922" s="118"/>
      <c r="I922" s="118"/>
      <c r="J922" s="118"/>
    </row>
    <row r="923" spans="2:10">
      <c r="B923" s="118"/>
      <c r="C923" s="118"/>
      <c r="D923" s="118"/>
      <c r="E923" s="118"/>
      <c r="F923" s="118"/>
      <c r="G923" s="118"/>
      <c r="H923" s="118"/>
      <c r="I923" s="118"/>
      <c r="J923" s="118"/>
    </row>
    <row r="924" spans="2:10">
      <c r="B924" s="118"/>
      <c r="C924" s="118"/>
      <c r="D924" s="118"/>
      <c r="E924" s="118"/>
      <c r="F924" s="118"/>
      <c r="G924" s="118"/>
      <c r="H924" s="118"/>
      <c r="I924" s="118"/>
      <c r="J924" s="118"/>
    </row>
    <row r="925" spans="2:10">
      <c r="B925" s="118"/>
      <c r="C925" s="118"/>
      <c r="D925" s="118"/>
      <c r="E925" s="118"/>
      <c r="F925" s="118"/>
      <c r="G925" s="118"/>
      <c r="H925" s="118"/>
      <c r="I925" s="118"/>
      <c r="J925" s="118"/>
    </row>
    <row r="926" spans="2:10">
      <c r="B926" s="118"/>
      <c r="C926" s="118"/>
      <c r="D926" s="118"/>
      <c r="E926" s="118"/>
      <c r="F926" s="118"/>
      <c r="G926" s="118"/>
      <c r="H926" s="118"/>
      <c r="I926" s="118"/>
      <c r="J926" s="118"/>
    </row>
    <row r="927" spans="2:10">
      <c r="B927" s="118"/>
      <c r="C927" s="118"/>
      <c r="D927" s="118"/>
      <c r="E927" s="118"/>
      <c r="F927" s="118"/>
      <c r="G927" s="118"/>
      <c r="H927" s="118"/>
      <c r="I927" s="118"/>
      <c r="J927" s="118"/>
    </row>
    <row r="928" spans="2:10">
      <c r="B928" s="118"/>
      <c r="C928" s="118"/>
      <c r="D928" s="118"/>
      <c r="E928" s="118"/>
      <c r="F928" s="118"/>
      <c r="G928" s="118"/>
      <c r="H928" s="118"/>
      <c r="I928" s="118"/>
      <c r="J928" s="118"/>
    </row>
    <row r="929" spans="2:10">
      <c r="B929" s="118"/>
      <c r="C929" s="118"/>
      <c r="D929" s="118"/>
      <c r="E929" s="118"/>
      <c r="F929" s="118"/>
      <c r="G929" s="118"/>
      <c r="H929" s="118"/>
      <c r="I929" s="118"/>
      <c r="J929" s="118"/>
    </row>
    <row r="930" spans="2:10">
      <c r="B930" s="118"/>
      <c r="C930" s="118"/>
      <c r="D930" s="118"/>
      <c r="E930" s="118"/>
      <c r="F930" s="118"/>
      <c r="G930" s="118"/>
      <c r="H930" s="118"/>
      <c r="I930" s="118"/>
      <c r="J930" s="118"/>
    </row>
    <row r="931" spans="2:10">
      <c r="B931" s="118"/>
      <c r="C931" s="118"/>
      <c r="D931" s="118"/>
      <c r="E931" s="118"/>
      <c r="F931" s="118"/>
      <c r="G931" s="118"/>
      <c r="H931" s="118"/>
      <c r="I931" s="118"/>
      <c r="J931" s="118"/>
    </row>
    <row r="932" spans="2:10">
      <c r="B932" s="118"/>
      <c r="C932" s="118"/>
      <c r="D932" s="118"/>
      <c r="E932" s="118"/>
      <c r="F932" s="118"/>
      <c r="G932" s="118"/>
      <c r="H932" s="118"/>
      <c r="I932" s="118"/>
      <c r="J932" s="118"/>
    </row>
    <row r="933" spans="2:10">
      <c r="B933" s="118"/>
      <c r="C933" s="118"/>
      <c r="D933" s="118"/>
      <c r="E933" s="118"/>
      <c r="F933" s="118"/>
      <c r="G933" s="118"/>
      <c r="H933" s="118"/>
      <c r="I933" s="118"/>
      <c r="J933" s="118"/>
    </row>
    <row r="934" spans="2:10">
      <c r="B934" s="118"/>
      <c r="C934" s="118"/>
      <c r="D934" s="118"/>
      <c r="E934" s="118"/>
      <c r="F934" s="118"/>
      <c r="G934" s="118"/>
      <c r="H934" s="118"/>
      <c r="I934" s="118"/>
      <c r="J934" s="118"/>
    </row>
    <row r="935" spans="2:10">
      <c r="B935" s="118"/>
      <c r="C935" s="118"/>
      <c r="D935" s="118"/>
      <c r="E935" s="118"/>
      <c r="F935" s="118"/>
      <c r="G935" s="118"/>
      <c r="H935" s="118"/>
      <c r="I935" s="118"/>
      <c r="J935" s="118"/>
    </row>
    <row r="936" spans="2:10">
      <c r="B936" s="118"/>
      <c r="C936" s="118"/>
      <c r="D936" s="118"/>
      <c r="E936" s="118"/>
      <c r="F936" s="118"/>
      <c r="G936" s="118"/>
      <c r="H936" s="118"/>
      <c r="I936" s="118"/>
      <c r="J936" s="118"/>
    </row>
    <row r="937" spans="2:10">
      <c r="B937" s="118"/>
      <c r="C937" s="118"/>
      <c r="D937" s="118"/>
      <c r="E937" s="118"/>
      <c r="F937" s="118"/>
      <c r="G937" s="118"/>
      <c r="H937" s="118"/>
      <c r="I937" s="118"/>
      <c r="J937" s="118"/>
    </row>
    <row r="938" spans="2:10">
      <c r="B938" s="118"/>
      <c r="C938" s="118"/>
      <c r="D938" s="118"/>
      <c r="E938" s="118"/>
      <c r="F938" s="118"/>
      <c r="G938" s="118"/>
      <c r="H938" s="118"/>
      <c r="I938" s="118"/>
      <c r="J938" s="118"/>
    </row>
    <row r="939" spans="2:10">
      <c r="B939" s="118"/>
      <c r="C939" s="118"/>
      <c r="D939" s="118"/>
      <c r="E939" s="118"/>
      <c r="F939" s="118"/>
      <c r="G939" s="118"/>
      <c r="H939" s="118"/>
      <c r="I939" s="118"/>
      <c r="J939" s="118"/>
    </row>
    <row r="940" spans="2:10">
      <c r="B940" s="118"/>
      <c r="C940" s="118"/>
      <c r="D940" s="118"/>
      <c r="E940" s="118"/>
      <c r="F940" s="118"/>
      <c r="G940" s="118"/>
      <c r="H940" s="118"/>
      <c r="I940" s="118"/>
      <c r="J940" s="118"/>
    </row>
    <row r="941" spans="2:10">
      <c r="B941" s="118"/>
      <c r="C941" s="118"/>
      <c r="D941" s="118"/>
      <c r="E941" s="118"/>
      <c r="F941" s="118"/>
      <c r="G941" s="118"/>
      <c r="H941" s="118"/>
      <c r="I941" s="118"/>
      <c r="J941" s="118"/>
    </row>
    <row r="942" spans="2:10">
      <c r="B942" s="118"/>
      <c r="C942" s="118"/>
      <c r="D942" s="118"/>
      <c r="E942" s="118"/>
      <c r="F942" s="118"/>
      <c r="G942" s="118"/>
      <c r="H942" s="118"/>
      <c r="I942" s="118"/>
      <c r="J942" s="118"/>
    </row>
    <row r="943" spans="2:10">
      <c r="B943" s="118"/>
      <c r="C943" s="118"/>
      <c r="D943" s="118"/>
      <c r="E943" s="118"/>
      <c r="F943" s="118"/>
      <c r="G943" s="118"/>
      <c r="H943" s="118"/>
      <c r="I943" s="118"/>
      <c r="J943" s="118"/>
    </row>
    <row r="944" spans="2:10">
      <c r="B944" s="118"/>
      <c r="C944" s="118"/>
      <c r="D944" s="118"/>
      <c r="E944" s="118"/>
      <c r="F944" s="118"/>
      <c r="G944" s="118"/>
      <c r="H944" s="118"/>
      <c r="I944" s="118"/>
      <c r="J944" s="118"/>
    </row>
    <row r="945" spans="2:10">
      <c r="B945" s="118"/>
      <c r="C945" s="118"/>
      <c r="D945" s="118"/>
      <c r="E945" s="118"/>
      <c r="F945" s="118"/>
      <c r="G945" s="118"/>
      <c r="H945" s="118"/>
      <c r="I945" s="118"/>
      <c r="J945" s="118"/>
    </row>
    <row r="946" spans="2:10">
      <c r="B946" s="118"/>
      <c r="C946" s="118"/>
      <c r="D946" s="118"/>
      <c r="E946" s="118"/>
      <c r="F946" s="118"/>
      <c r="G946" s="118"/>
      <c r="H946" s="118"/>
      <c r="I946" s="118"/>
      <c r="J946" s="118"/>
    </row>
    <row r="947" spans="2:10">
      <c r="B947" s="118"/>
      <c r="C947" s="118"/>
      <c r="D947" s="118"/>
      <c r="E947" s="118"/>
      <c r="F947" s="118"/>
      <c r="G947" s="118"/>
      <c r="H947" s="118"/>
      <c r="I947" s="118"/>
      <c r="J947" s="118"/>
    </row>
    <row r="948" spans="2:10">
      <c r="B948" s="118"/>
      <c r="C948" s="118"/>
      <c r="D948" s="118"/>
      <c r="E948" s="118"/>
      <c r="F948" s="118"/>
      <c r="G948" s="118"/>
      <c r="H948" s="118"/>
      <c r="I948" s="118"/>
      <c r="J948" s="118"/>
    </row>
    <row r="949" spans="2:10">
      <c r="B949" s="118"/>
      <c r="C949" s="118"/>
      <c r="D949" s="118"/>
      <c r="E949" s="118"/>
      <c r="F949" s="118"/>
      <c r="G949" s="118"/>
      <c r="H949" s="118"/>
      <c r="I949" s="118"/>
      <c r="J949" s="118"/>
    </row>
    <row r="950" spans="2:10">
      <c r="B950" s="118"/>
      <c r="C950" s="118"/>
      <c r="D950" s="118"/>
      <c r="E950" s="118"/>
      <c r="F950" s="118"/>
      <c r="G950" s="118"/>
      <c r="H950" s="118"/>
      <c r="I950" s="118"/>
      <c r="J950" s="118"/>
    </row>
    <row r="951" spans="2:10">
      <c r="B951" s="118"/>
      <c r="C951" s="118"/>
      <c r="D951" s="118"/>
      <c r="E951" s="118"/>
      <c r="F951" s="118"/>
      <c r="G951" s="118"/>
      <c r="H951" s="118"/>
      <c r="I951" s="118"/>
      <c r="J951" s="118"/>
    </row>
    <row r="952" spans="2:10">
      <c r="B952" s="118"/>
      <c r="C952" s="118"/>
      <c r="D952" s="118"/>
      <c r="E952" s="118"/>
      <c r="F952" s="118"/>
      <c r="G952" s="118"/>
      <c r="H952" s="118"/>
      <c r="I952" s="118"/>
      <c r="J952" s="118"/>
    </row>
    <row r="953" spans="2:10">
      <c r="B953" s="118"/>
      <c r="C953" s="118"/>
      <c r="D953" s="118"/>
      <c r="E953" s="118"/>
      <c r="F953" s="118"/>
      <c r="G953" s="118"/>
      <c r="H953" s="118"/>
      <c r="I953" s="118"/>
      <c r="J953" s="118"/>
    </row>
    <row r="954" spans="2:10">
      <c r="B954" s="118"/>
      <c r="C954" s="118"/>
      <c r="D954" s="118"/>
      <c r="E954" s="118"/>
      <c r="F954" s="118"/>
      <c r="G954" s="118"/>
      <c r="H954" s="118"/>
      <c r="I954" s="118"/>
      <c r="J954" s="118"/>
    </row>
    <row r="955" spans="2:10">
      <c r="B955" s="118"/>
      <c r="C955" s="118"/>
      <c r="D955" s="118"/>
      <c r="E955" s="118"/>
      <c r="F955" s="118"/>
      <c r="G955" s="118"/>
      <c r="H955" s="118"/>
      <c r="I955" s="118"/>
      <c r="J955" s="118"/>
    </row>
    <row r="956" spans="2:10">
      <c r="B956" s="118"/>
      <c r="C956" s="118"/>
      <c r="D956" s="118"/>
      <c r="E956" s="118"/>
      <c r="F956" s="118"/>
      <c r="G956" s="118"/>
      <c r="H956" s="118"/>
      <c r="I956" s="118"/>
      <c r="J956" s="118"/>
    </row>
    <row r="957" spans="2:10">
      <c r="B957" s="118"/>
      <c r="C957" s="118"/>
      <c r="D957" s="118"/>
      <c r="E957" s="118"/>
      <c r="F957" s="118"/>
      <c r="G957" s="118"/>
      <c r="H957" s="118"/>
      <c r="I957" s="118"/>
      <c r="J957" s="118"/>
    </row>
    <row r="958" spans="2:10">
      <c r="B958" s="118"/>
      <c r="C958" s="118"/>
      <c r="D958" s="118"/>
      <c r="E958" s="118"/>
      <c r="F958" s="118"/>
      <c r="G958" s="118"/>
      <c r="H958" s="118"/>
      <c r="I958" s="118"/>
      <c r="J958" s="118"/>
    </row>
    <row r="959" spans="2:10">
      <c r="B959" s="118"/>
      <c r="C959" s="118"/>
      <c r="D959" s="118"/>
      <c r="E959" s="118"/>
      <c r="F959" s="118"/>
      <c r="G959" s="118"/>
      <c r="H959" s="118"/>
      <c r="I959" s="118"/>
      <c r="J959" s="118"/>
    </row>
    <row r="960" spans="2:10">
      <c r="B960" s="118"/>
      <c r="C960" s="118"/>
      <c r="D960" s="118"/>
      <c r="E960" s="118"/>
      <c r="F960" s="118"/>
      <c r="G960" s="118"/>
      <c r="H960" s="118"/>
      <c r="I960" s="118"/>
      <c r="J960" s="118"/>
    </row>
    <row r="961" spans="2:10">
      <c r="B961" s="118"/>
      <c r="C961" s="118"/>
      <c r="D961" s="118"/>
      <c r="E961" s="118"/>
      <c r="F961" s="118"/>
      <c r="G961" s="118"/>
      <c r="H961" s="118"/>
      <c r="I961" s="118"/>
      <c r="J961" s="118"/>
    </row>
    <row r="962" spans="2:10">
      <c r="B962" s="118"/>
      <c r="C962" s="118"/>
      <c r="D962" s="118"/>
      <c r="E962" s="118"/>
      <c r="F962" s="118"/>
      <c r="G962" s="118"/>
      <c r="H962" s="118"/>
      <c r="I962" s="118"/>
      <c r="J962" s="118"/>
    </row>
    <row r="963" spans="2:10">
      <c r="B963" s="118"/>
      <c r="C963" s="118"/>
      <c r="D963" s="118"/>
      <c r="E963" s="118"/>
      <c r="F963" s="118"/>
      <c r="G963" s="118"/>
      <c r="H963" s="118"/>
      <c r="I963" s="118"/>
      <c r="J963" s="118"/>
    </row>
    <row r="964" spans="2:10">
      <c r="B964" s="118"/>
      <c r="C964" s="118"/>
      <c r="D964" s="118"/>
      <c r="E964" s="118"/>
      <c r="F964" s="118"/>
      <c r="G964" s="118"/>
      <c r="H964" s="118"/>
      <c r="I964" s="118"/>
      <c r="J964" s="118"/>
    </row>
    <row r="965" spans="2:10">
      <c r="B965" s="118"/>
      <c r="C965" s="118"/>
      <c r="D965" s="118"/>
      <c r="E965" s="118"/>
      <c r="F965" s="118"/>
      <c r="G965" s="118"/>
      <c r="H965" s="118"/>
      <c r="I965" s="118"/>
      <c r="J965" s="118"/>
    </row>
    <row r="966" spans="2:10">
      <c r="B966" s="118"/>
      <c r="C966" s="118"/>
      <c r="D966" s="118"/>
      <c r="E966" s="118"/>
      <c r="F966" s="118"/>
      <c r="G966" s="118"/>
      <c r="H966" s="118"/>
      <c r="I966" s="118"/>
      <c r="J966" s="118"/>
    </row>
    <row r="967" spans="2:10">
      <c r="B967" s="118"/>
      <c r="C967" s="118"/>
      <c r="D967" s="118"/>
      <c r="E967" s="118"/>
      <c r="F967" s="118"/>
      <c r="G967" s="118"/>
      <c r="H967" s="118"/>
      <c r="I967" s="118"/>
      <c r="J967" s="118"/>
    </row>
    <row r="968" spans="2:10">
      <c r="B968" s="118"/>
      <c r="C968" s="118"/>
      <c r="D968" s="118"/>
      <c r="E968" s="118"/>
      <c r="F968" s="118"/>
      <c r="G968" s="118"/>
      <c r="H968" s="118"/>
      <c r="I968" s="118"/>
      <c r="J968" s="118"/>
    </row>
    <row r="969" spans="2:10">
      <c r="B969" s="118"/>
      <c r="C969" s="118"/>
      <c r="D969" s="118"/>
      <c r="E969" s="118"/>
      <c r="F969" s="118"/>
      <c r="G969" s="118"/>
      <c r="H969" s="118"/>
      <c r="I969" s="118"/>
      <c r="J969" s="118"/>
    </row>
    <row r="970" spans="2:10">
      <c r="B970" s="118"/>
      <c r="C970" s="118"/>
      <c r="D970" s="118"/>
      <c r="E970" s="118"/>
      <c r="F970" s="118"/>
      <c r="G970" s="118"/>
      <c r="H970" s="118"/>
      <c r="I970" s="118"/>
      <c r="J970" s="118"/>
    </row>
    <row r="971" spans="2:10">
      <c r="B971" s="118"/>
      <c r="C971" s="118"/>
      <c r="D971" s="118"/>
      <c r="E971" s="118"/>
      <c r="F971" s="118"/>
      <c r="G971" s="118"/>
      <c r="H971" s="118"/>
      <c r="I971" s="118"/>
      <c r="J971" s="118"/>
    </row>
    <row r="972" spans="2:10">
      <c r="B972" s="118"/>
      <c r="C972" s="118"/>
      <c r="D972" s="118"/>
      <c r="E972" s="118"/>
      <c r="F972" s="118"/>
      <c r="G972" s="118"/>
      <c r="H972" s="118"/>
      <c r="I972" s="118"/>
      <c r="J972" s="118"/>
    </row>
    <row r="973" spans="2:10">
      <c r="B973" s="118"/>
      <c r="C973" s="118"/>
      <c r="D973" s="118"/>
      <c r="E973" s="118"/>
      <c r="F973" s="118"/>
      <c r="G973" s="118"/>
      <c r="H973" s="118"/>
      <c r="I973" s="118"/>
      <c r="J973" s="118"/>
    </row>
    <row r="974" spans="2:10">
      <c r="B974" s="118"/>
      <c r="C974" s="118"/>
      <c r="D974" s="118"/>
      <c r="E974" s="118"/>
      <c r="F974" s="118"/>
      <c r="G974" s="118"/>
      <c r="H974" s="118"/>
      <c r="I974" s="118"/>
      <c r="J974" s="118"/>
    </row>
    <row r="975" spans="2:10">
      <c r="B975" s="118"/>
      <c r="C975" s="118"/>
      <c r="D975" s="118"/>
      <c r="E975" s="118"/>
      <c r="F975" s="118"/>
      <c r="G975" s="118"/>
      <c r="H975" s="118"/>
      <c r="I975" s="118"/>
      <c r="J975" s="118"/>
    </row>
    <row r="976" spans="2:10">
      <c r="B976" s="118"/>
      <c r="C976" s="118"/>
      <c r="D976" s="118"/>
      <c r="E976" s="118"/>
      <c r="F976" s="118"/>
      <c r="G976" s="118"/>
      <c r="H976" s="118"/>
      <c r="I976" s="118"/>
      <c r="J976" s="118"/>
    </row>
    <row r="977" spans="2:10">
      <c r="B977" s="118"/>
      <c r="C977" s="118"/>
      <c r="D977" s="118"/>
      <c r="E977" s="118"/>
      <c r="F977" s="118"/>
      <c r="G977" s="118"/>
      <c r="H977" s="118"/>
      <c r="I977" s="118"/>
      <c r="J977" s="118"/>
    </row>
    <row r="978" spans="2:10">
      <c r="B978" s="118"/>
      <c r="C978" s="118"/>
      <c r="D978" s="118"/>
      <c r="E978" s="118"/>
      <c r="F978" s="118"/>
      <c r="G978" s="118"/>
      <c r="H978" s="118"/>
      <c r="I978" s="118"/>
      <c r="J978" s="118"/>
    </row>
    <row r="979" spans="2:10">
      <c r="B979" s="118"/>
      <c r="C979" s="118"/>
      <c r="D979" s="118"/>
      <c r="E979" s="118"/>
      <c r="F979" s="118"/>
      <c r="G979" s="118"/>
      <c r="H979" s="118"/>
      <c r="I979" s="118"/>
      <c r="J979" s="118"/>
    </row>
    <row r="980" spans="2:10">
      <c r="B980" s="118"/>
      <c r="C980" s="118"/>
      <c r="D980" s="118"/>
      <c r="E980" s="118"/>
      <c r="F980" s="118"/>
      <c r="G980" s="118"/>
      <c r="H980" s="118"/>
      <c r="I980" s="118"/>
      <c r="J980" s="118"/>
    </row>
    <row r="981" spans="2:10">
      <c r="B981" s="118"/>
      <c r="C981" s="118"/>
      <c r="D981" s="118"/>
      <c r="E981" s="118"/>
      <c r="F981" s="118"/>
      <c r="G981" s="118"/>
      <c r="H981" s="118"/>
      <c r="I981" s="118"/>
      <c r="J981" s="118"/>
    </row>
    <row r="982" spans="2:10">
      <c r="B982" s="118"/>
      <c r="C982" s="118"/>
      <c r="D982" s="118"/>
      <c r="E982" s="118"/>
      <c r="F982" s="118"/>
      <c r="G982" s="118"/>
      <c r="H982" s="118"/>
      <c r="I982" s="118"/>
      <c r="J982" s="118"/>
    </row>
    <row r="983" spans="2:10">
      <c r="B983" s="118"/>
      <c r="C983" s="118"/>
      <c r="D983" s="118"/>
      <c r="E983" s="118"/>
      <c r="F983" s="118"/>
      <c r="G983" s="118"/>
      <c r="H983" s="118"/>
      <c r="I983" s="118"/>
      <c r="J983" s="118"/>
    </row>
    <row r="984" spans="2:10">
      <c r="B984" s="118"/>
      <c r="C984" s="118"/>
      <c r="D984" s="118"/>
      <c r="E984" s="118"/>
      <c r="F984" s="118"/>
      <c r="G984" s="118"/>
      <c r="H984" s="118"/>
      <c r="I984" s="118"/>
      <c r="J984" s="118"/>
    </row>
    <row r="985" spans="2:10">
      <c r="B985" s="118"/>
      <c r="C985" s="118"/>
      <c r="D985" s="118"/>
      <c r="E985" s="118"/>
      <c r="F985" s="118"/>
      <c r="G985" s="118"/>
      <c r="H985" s="118"/>
      <c r="I985" s="118"/>
      <c r="J985" s="118"/>
    </row>
    <row r="986" spans="2:10">
      <c r="B986" s="118"/>
      <c r="C986" s="118"/>
      <c r="D986" s="118"/>
      <c r="E986" s="118"/>
      <c r="F986" s="118"/>
      <c r="G986" s="118"/>
      <c r="H986" s="118"/>
      <c r="I986" s="118"/>
      <c r="J986" s="118"/>
    </row>
    <row r="987" spans="2:10">
      <c r="B987" s="118"/>
      <c r="C987" s="118"/>
      <c r="D987" s="118"/>
      <c r="E987" s="118"/>
      <c r="F987" s="118"/>
      <c r="G987" s="118"/>
      <c r="H987" s="118"/>
      <c r="I987" s="118"/>
      <c r="J987" s="118"/>
    </row>
    <row r="988" spans="2:10">
      <c r="B988" s="118"/>
      <c r="C988" s="118"/>
      <c r="D988" s="118"/>
      <c r="E988" s="118"/>
      <c r="F988" s="118"/>
      <c r="G988" s="118"/>
      <c r="H988" s="118"/>
      <c r="I988" s="118"/>
      <c r="J988" s="118"/>
    </row>
    <row r="989" spans="2:10">
      <c r="B989" s="118"/>
      <c r="C989" s="118"/>
      <c r="D989" s="118"/>
      <c r="E989" s="118"/>
      <c r="F989" s="118"/>
      <c r="G989" s="118"/>
      <c r="H989" s="118"/>
      <c r="I989" s="118"/>
      <c r="J989" s="118"/>
    </row>
    <row r="990" spans="2:10">
      <c r="B990" s="118"/>
      <c r="C990" s="118"/>
      <c r="D990" s="118"/>
      <c r="E990" s="118"/>
      <c r="F990" s="118"/>
      <c r="G990" s="118"/>
      <c r="H990" s="118"/>
      <c r="I990" s="118"/>
      <c r="J990" s="118"/>
    </row>
    <row r="991" spans="2:10">
      <c r="B991" s="118"/>
      <c r="C991" s="118"/>
      <c r="D991" s="118"/>
      <c r="E991" s="118"/>
      <c r="F991" s="118"/>
      <c r="G991" s="118"/>
      <c r="H991" s="118"/>
      <c r="I991" s="118"/>
      <c r="J991" s="118"/>
    </row>
    <row r="992" spans="2:10">
      <c r="B992" s="118"/>
      <c r="C992" s="118"/>
      <c r="D992" s="118"/>
      <c r="E992" s="118"/>
      <c r="F992" s="118"/>
      <c r="G992" s="118"/>
      <c r="H992" s="118"/>
      <c r="I992" s="118"/>
      <c r="J992" s="118"/>
    </row>
    <row r="993" spans="2:10">
      <c r="B993" s="118"/>
      <c r="C993" s="118"/>
      <c r="D993" s="118"/>
      <c r="E993" s="118"/>
      <c r="F993" s="118"/>
      <c r="G993" s="118"/>
      <c r="H993" s="118"/>
      <c r="I993" s="118"/>
      <c r="J993" s="118"/>
    </row>
    <row r="994" spans="2:10">
      <c r="B994" s="118"/>
      <c r="C994" s="118"/>
      <c r="D994" s="118"/>
      <c r="E994" s="118"/>
      <c r="F994" s="118"/>
      <c r="G994" s="118"/>
      <c r="H994" s="118"/>
      <c r="I994" s="118"/>
      <c r="J994" s="118"/>
    </row>
    <row r="995" spans="2:10">
      <c r="B995" s="118"/>
      <c r="C995" s="118"/>
      <c r="D995" s="118"/>
      <c r="E995" s="118"/>
      <c r="F995" s="118"/>
      <c r="G995" s="118"/>
      <c r="H995" s="118"/>
      <c r="I995" s="118"/>
      <c r="J995" s="118"/>
    </row>
    <row r="996" spans="2:10">
      <c r="B996" s="118"/>
      <c r="C996" s="118"/>
      <c r="D996" s="118"/>
      <c r="E996" s="118"/>
      <c r="F996" s="118"/>
      <c r="G996" s="118"/>
      <c r="H996" s="118"/>
      <c r="I996" s="118"/>
      <c r="J996" s="118"/>
    </row>
    <row r="997" spans="2:10">
      <c r="B997" s="118"/>
      <c r="C997" s="118"/>
      <c r="D997" s="118"/>
      <c r="E997" s="118"/>
      <c r="F997" s="118"/>
      <c r="G997" s="118"/>
      <c r="H997" s="118"/>
      <c r="I997" s="118"/>
      <c r="J997" s="118"/>
    </row>
    <row r="998" spans="2:10">
      <c r="B998" s="118"/>
      <c r="C998" s="118"/>
      <c r="D998" s="118"/>
      <c r="E998" s="118"/>
      <c r="F998" s="118"/>
      <c r="G998" s="118"/>
      <c r="H998" s="118"/>
      <c r="I998" s="118"/>
      <c r="J998" s="118"/>
    </row>
    <row r="999" spans="2:10">
      <c r="B999" s="118"/>
      <c r="C999" s="118"/>
      <c r="D999" s="118"/>
      <c r="E999" s="118"/>
      <c r="F999" s="118"/>
      <c r="G999" s="118"/>
      <c r="H999" s="118"/>
      <c r="I999" s="118"/>
      <c r="J999" s="118"/>
    </row>
    <row r="1000" spans="2:10">
      <c r="B1000" s="118"/>
      <c r="C1000" s="118"/>
      <c r="D1000" s="118"/>
      <c r="E1000" s="118"/>
      <c r="F1000" s="118"/>
      <c r="G1000" s="118"/>
      <c r="H1000" s="118"/>
      <c r="I1000" s="118"/>
      <c r="J1000" s="118"/>
    </row>
    <row r="1001" spans="2:10">
      <c r="B1001" s="118"/>
      <c r="C1001" s="118"/>
      <c r="D1001" s="118"/>
      <c r="E1001" s="118"/>
      <c r="F1001" s="118"/>
      <c r="G1001" s="118"/>
      <c r="H1001" s="118"/>
      <c r="I1001" s="118"/>
      <c r="J1001" s="118"/>
    </row>
    <row r="1002" spans="2:10">
      <c r="B1002" s="118"/>
      <c r="C1002" s="118"/>
      <c r="D1002" s="118"/>
      <c r="E1002" s="118"/>
      <c r="F1002" s="118"/>
      <c r="G1002" s="118"/>
      <c r="H1002" s="118"/>
      <c r="I1002" s="118"/>
      <c r="J1002" s="118"/>
    </row>
    <row r="1003" spans="2:10">
      <c r="B1003" s="118"/>
      <c r="C1003" s="118"/>
      <c r="D1003" s="118"/>
      <c r="E1003" s="118"/>
      <c r="F1003" s="118"/>
      <c r="G1003" s="118"/>
      <c r="H1003" s="118"/>
      <c r="I1003" s="118"/>
      <c r="J1003" s="118"/>
    </row>
    <row r="1004" spans="2:10">
      <c r="B1004" s="118"/>
      <c r="C1004" s="118"/>
      <c r="D1004" s="118"/>
      <c r="E1004" s="118"/>
      <c r="F1004" s="118"/>
      <c r="G1004" s="118"/>
      <c r="H1004" s="118"/>
      <c r="I1004" s="118"/>
      <c r="J1004" s="118"/>
    </row>
    <row r="1005" spans="2:10">
      <c r="B1005" s="118"/>
      <c r="C1005" s="118"/>
      <c r="D1005" s="118"/>
      <c r="E1005" s="118"/>
      <c r="F1005" s="118"/>
      <c r="G1005" s="118"/>
      <c r="H1005" s="118"/>
      <c r="I1005" s="118"/>
      <c r="J1005" s="118"/>
    </row>
    <row r="1006" spans="2:10">
      <c r="B1006" s="118"/>
      <c r="C1006" s="118"/>
      <c r="D1006" s="118"/>
      <c r="E1006" s="118"/>
      <c r="F1006" s="118"/>
      <c r="G1006" s="118"/>
      <c r="H1006" s="118"/>
      <c r="I1006" s="118"/>
      <c r="J1006" s="118"/>
    </row>
    <row r="1007" spans="2:10">
      <c r="B1007" s="118"/>
      <c r="C1007" s="118"/>
      <c r="D1007" s="118"/>
      <c r="E1007" s="118"/>
      <c r="F1007" s="118"/>
      <c r="G1007" s="118"/>
      <c r="H1007" s="118"/>
      <c r="I1007" s="118"/>
      <c r="J1007" s="118"/>
    </row>
    <row r="1008" spans="2:10">
      <c r="B1008" s="118"/>
      <c r="C1008" s="118"/>
      <c r="D1008" s="118"/>
      <c r="E1008" s="118"/>
      <c r="F1008" s="118"/>
      <c r="G1008" s="118"/>
      <c r="H1008" s="118"/>
      <c r="I1008" s="118"/>
      <c r="J1008" s="118"/>
    </row>
    <row r="1009" spans="2:10">
      <c r="B1009" s="118"/>
      <c r="C1009" s="118"/>
      <c r="D1009" s="118"/>
      <c r="E1009" s="118"/>
      <c r="F1009" s="118"/>
      <c r="G1009" s="118"/>
      <c r="H1009" s="118"/>
      <c r="I1009" s="118"/>
      <c r="J1009" s="118"/>
    </row>
    <row r="1010" spans="2:10">
      <c r="B1010" s="118"/>
      <c r="C1010" s="118"/>
      <c r="D1010" s="118"/>
      <c r="E1010" s="118"/>
      <c r="F1010" s="118"/>
      <c r="G1010" s="118"/>
      <c r="H1010" s="118"/>
      <c r="I1010" s="118"/>
      <c r="J1010" s="118"/>
    </row>
    <row r="1011" spans="2:10">
      <c r="B1011" s="118"/>
      <c r="C1011" s="118"/>
      <c r="D1011" s="118"/>
      <c r="E1011" s="118"/>
      <c r="F1011" s="118"/>
      <c r="G1011" s="118"/>
      <c r="H1011" s="118"/>
      <c r="I1011" s="118"/>
      <c r="J1011" s="118"/>
    </row>
    <row r="1012" spans="2:10">
      <c r="B1012" s="118"/>
      <c r="C1012" s="118"/>
      <c r="D1012" s="118"/>
      <c r="E1012" s="118"/>
      <c r="F1012" s="118"/>
      <c r="G1012" s="118"/>
      <c r="H1012" s="118"/>
      <c r="I1012" s="118"/>
      <c r="J1012" s="118"/>
    </row>
    <row r="1013" spans="2:10">
      <c r="B1013" s="118"/>
      <c r="C1013" s="118"/>
      <c r="D1013" s="118"/>
      <c r="E1013" s="118"/>
      <c r="F1013" s="118"/>
      <c r="G1013" s="118"/>
      <c r="H1013" s="118"/>
      <c r="I1013" s="118"/>
      <c r="J1013" s="118"/>
    </row>
    <row r="1014" spans="2:10">
      <c r="B1014" s="118"/>
      <c r="C1014" s="118"/>
      <c r="D1014" s="118"/>
      <c r="E1014" s="118"/>
      <c r="F1014" s="118"/>
      <c r="G1014" s="118"/>
      <c r="H1014" s="118"/>
      <c r="I1014" s="118"/>
      <c r="J1014" s="118"/>
    </row>
    <row r="1015" spans="2:10">
      <c r="B1015" s="118"/>
      <c r="C1015" s="118"/>
      <c r="D1015" s="118"/>
      <c r="E1015" s="118"/>
      <c r="F1015" s="118"/>
      <c r="G1015" s="118"/>
      <c r="H1015" s="118"/>
      <c r="I1015" s="118"/>
      <c r="J1015" s="118"/>
    </row>
    <row r="1016" spans="2:10">
      <c r="B1016" s="118"/>
      <c r="C1016" s="118"/>
      <c r="D1016" s="118"/>
      <c r="E1016" s="118"/>
      <c r="F1016" s="118"/>
      <c r="G1016" s="118"/>
      <c r="H1016" s="118"/>
      <c r="I1016" s="118"/>
      <c r="J1016" s="118"/>
    </row>
    <row r="1017" spans="2:10">
      <c r="B1017" s="118"/>
      <c r="C1017" s="118"/>
      <c r="D1017" s="118"/>
      <c r="E1017" s="118"/>
      <c r="F1017" s="118"/>
      <c r="G1017" s="118"/>
      <c r="H1017" s="118"/>
      <c r="I1017" s="118"/>
      <c r="J1017" s="118"/>
    </row>
    <row r="1018" spans="2:10">
      <c r="B1018" s="118"/>
      <c r="C1018" s="118"/>
      <c r="D1018" s="118"/>
      <c r="E1018" s="118"/>
      <c r="F1018" s="118"/>
      <c r="G1018" s="118"/>
      <c r="H1018" s="118"/>
      <c r="I1018" s="118"/>
      <c r="J1018" s="118"/>
    </row>
    <row r="1019" spans="2:10">
      <c r="B1019" s="118"/>
      <c r="C1019" s="118"/>
      <c r="D1019" s="118"/>
      <c r="E1019" s="118"/>
      <c r="F1019" s="118"/>
      <c r="G1019" s="118"/>
      <c r="H1019" s="118"/>
      <c r="I1019" s="118"/>
      <c r="J1019" s="118"/>
    </row>
    <row r="1020" spans="2:10">
      <c r="B1020" s="118"/>
      <c r="C1020" s="118"/>
      <c r="D1020" s="118"/>
      <c r="E1020" s="118"/>
      <c r="F1020" s="118"/>
      <c r="G1020" s="118"/>
      <c r="H1020" s="118"/>
      <c r="I1020" s="118"/>
      <c r="J1020" s="118"/>
    </row>
    <row r="1021" spans="2:10">
      <c r="B1021" s="118"/>
      <c r="C1021" s="118"/>
      <c r="D1021" s="118"/>
      <c r="E1021" s="118"/>
      <c r="F1021" s="118"/>
      <c r="G1021" s="118"/>
      <c r="H1021" s="118"/>
      <c r="I1021" s="118"/>
      <c r="J1021" s="118"/>
    </row>
    <row r="1022" spans="2:10">
      <c r="B1022" s="118"/>
      <c r="C1022" s="118"/>
      <c r="D1022" s="118"/>
      <c r="E1022" s="118"/>
      <c r="F1022" s="118"/>
      <c r="G1022" s="118"/>
      <c r="H1022" s="118"/>
      <c r="I1022" s="118"/>
      <c r="J1022" s="118"/>
    </row>
    <row r="1023" spans="2:10">
      <c r="B1023" s="118"/>
      <c r="C1023" s="118"/>
      <c r="D1023" s="118"/>
      <c r="E1023" s="118"/>
      <c r="F1023" s="118"/>
      <c r="G1023" s="118"/>
      <c r="H1023" s="118"/>
      <c r="I1023" s="118"/>
      <c r="J1023" s="118"/>
    </row>
    <row r="1024" spans="2:10">
      <c r="B1024" s="118"/>
      <c r="C1024" s="118"/>
      <c r="D1024" s="118"/>
      <c r="E1024" s="118"/>
      <c r="F1024" s="118"/>
      <c r="G1024" s="118"/>
      <c r="H1024" s="118"/>
      <c r="I1024" s="118"/>
      <c r="J1024" s="118"/>
    </row>
    <row r="1025" spans="2:10">
      <c r="B1025" s="118"/>
      <c r="C1025" s="118"/>
      <c r="D1025" s="118"/>
      <c r="E1025" s="118"/>
      <c r="F1025" s="118"/>
      <c r="G1025" s="118"/>
      <c r="H1025" s="118"/>
      <c r="I1025" s="118"/>
      <c r="J1025" s="118"/>
    </row>
    <row r="1026" spans="2:10">
      <c r="B1026" s="118"/>
      <c r="C1026" s="118"/>
      <c r="D1026" s="118"/>
      <c r="E1026" s="118"/>
      <c r="F1026" s="118"/>
      <c r="G1026" s="118"/>
      <c r="H1026" s="118"/>
      <c r="I1026" s="118"/>
      <c r="J1026" s="118"/>
    </row>
    <row r="1027" spans="2:10">
      <c r="B1027" s="118"/>
      <c r="C1027" s="118"/>
      <c r="D1027" s="118"/>
      <c r="E1027" s="118"/>
      <c r="F1027" s="118"/>
      <c r="G1027" s="118"/>
      <c r="H1027" s="118"/>
      <c r="I1027" s="118"/>
      <c r="J1027" s="118"/>
    </row>
    <row r="1028" spans="2:10">
      <c r="B1028" s="118"/>
      <c r="C1028" s="118"/>
      <c r="D1028" s="118"/>
      <c r="E1028" s="118"/>
      <c r="F1028" s="118"/>
      <c r="G1028" s="118"/>
      <c r="H1028" s="118"/>
      <c r="I1028" s="118"/>
      <c r="J1028" s="118"/>
    </row>
    <row r="1029" spans="2:10">
      <c r="B1029" s="118"/>
      <c r="C1029" s="118"/>
      <c r="D1029" s="118"/>
      <c r="E1029" s="118"/>
      <c r="F1029" s="118"/>
      <c r="G1029" s="118"/>
      <c r="H1029" s="118"/>
      <c r="I1029" s="118"/>
      <c r="J1029" s="118"/>
    </row>
    <row r="1030" spans="2:10">
      <c r="B1030" s="118"/>
      <c r="C1030" s="118"/>
      <c r="D1030" s="118"/>
      <c r="E1030" s="118"/>
      <c r="F1030" s="118"/>
      <c r="G1030" s="118"/>
      <c r="H1030" s="118"/>
      <c r="I1030" s="118"/>
      <c r="J1030" s="118"/>
    </row>
    <row r="1031" spans="2:10">
      <c r="B1031" s="118"/>
      <c r="C1031" s="118"/>
      <c r="D1031" s="118"/>
      <c r="E1031" s="118"/>
      <c r="F1031" s="118"/>
      <c r="G1031" s="118"/>
      <c r="H1031" s="118"/>
      <c r="I1031" s="118"/>
      <c r="J1031" s="118"/>
    </row>
    <row r="1032" spans="2:10">
      <c r="B1032" s="118"/>
      <c r="C1032" s="118"/>
      <c r="D1032" s="118"/>
      <c r="E1032" s="118"/>
      <c r="F1032" s="118"/>
      <c r="G1032" s="118"/>
      <c r="H1032" s="118"/>
      <c r="I1032" s="118"/>
      <c r="J1032" s="118"/>
    </row>
    <row r="1033" spans="2:10">
      <c r="B1033" s="118"/>
      <c r="C1033" s="118"/>
      <c r="D1033" s="118"/>
      <c r="E1033" s="118"/>
      <c r="F1033" s="118"/>
      <c r="G1033" s="118"/>
      <c r="H1033" s="118"/>
      <c r="I1033" s="118"/>
      <c r="J1033" s="118"/>
    </row>
    <row r="1034" spans="2:10">
      <c r="B1034" s="118"/>
      <c r="C1034" s="118"/>
      <c r="D1034" s="118"/>
      <c r="E1034" s="118"/>
      <c r="F1034" s="118"/>
      <c r="G1034" s="118"/>
      <c r="H1034" s="118"/>
      <c r="I1034" s="118"/>
      <c r="J1034" s="118"/>
    </row>
    <row r="1035" spans="2:10">
      <c r="B1035" s="118"/>
      <c r="C1035" s="118"/>
      <c r="D1035" s="118"/>
      <c r="E1035" s="118"/>
      <c r="F1035" s="118"/>
      <c r="G1035" s="118"/>
      <c r="H1035" s="118"/>
      <c r="I1035" s="118"/>
      <c r="J1035" s="118"/>
    </row>
    <row r="1036" spans="2:10">
      <c r="B1036" s="118"/>
      <c r="C1036" s="118"/>
      <c r="D1036" s="118"/>
      <c r="E1036" s="118"/>
      <c r="F1036" s="118"/>
      <c r="G1036" s="118"/>
      <c r="H1036" s="118"/>
      <c r="I1036" s="118"/>
      <c r="J1036" s="118"/>
    </row>
    <row r="1037" spans="2:10">
      <c r="B1037" s="118"/>
      <c r="C1037" s="118"/>
      <c r="D1037" s="118"/>
      <c r="E1037" s="118"/>
      <c r="F1037" s="118"/>
      <c r="G1037" s="118"/>
      <c r="H1037" s="118"/>
      <c r="I1037" s="118"/>
      <c r="J1037" s="118"/>
    </row>
    <row r="1038" spans="2:10">
      <c r="B1038" s="118"/>
      <c r="C1038" s="118"/>
      <c r="D1038" s="118"/>
      <c r="E1038" s="118"/>
      <c r="F1038" s="118"/>
      <c r="G1038" s="118"/>
      <c r="H1038" s="118"/>
      <c r="I1038" s="118"/>
      <c r="J1038" s="118"/>
    </row>
    <row r="1039" spans="2:10">
      <c r="B1039" s="118"/>
      <c r="C1039" s="118"/>
      <c r="D1039" s="118"/>
      <c r="E1039" s="118"/>
      <c r="F1039" s="118"/>
      <c r="G1039" s="118"/>
      <c r="H1039" s="118"/>
      <c r="I1039" s="118"/>
      <c r="J1039" s="118"/>
    </row>
    <row r="1040" spans="2:10">
      <c r="B1040" s="118"/>
      <c r="C1040" s="118"/>
      <c r="D1040" s="118"/>
      <c r="E1040" s="118"/>
      <c r="F1040" s="118"/>
      <c r="G1040" s="118"/>
      <c r="H1040" s="118"/>
      <c r="I1040" s="118"/>
      <c r="J1040" s="118"/>
    </row>
    <row r="1041" spans="2:10">
      <c r="B1041" s="118"/>
      <c r="C1041" s="118"/>
      <c r="D1041" s="118"/>
      <c r="E1041" s="118"/>
      <c r="F1041" s="118"/>
      <c r="G1041" s="118"/>
      <c r="H1041" s="118"/>
      <c r="I1041" s="118"/>
      <c r="J1041" s="118"/>
    </row>
    <row r="1042" spans="2:10">
      <c r="B1042" s="118"/>
      <c r="C1042" s="118"/>
      <c r="D1042" s="118"/>
      <c r="E1042" s="118"/>
      <c r="F1042" s="118"/>
      <c r="G1042" s="118"/>
      <c r="H1042" s="118"/>
      <c r="I1042" s="118"/>
      <c r="J1042" s="118"/>
    </row>
    <row r="1043" spans="2:10">
      <c r="B1043" s="118"/>
      <c r="C1043" s="118"/>
      <c r="D1043" s="118"/>
      <c r="E1043" s="118"/>
      <c r="F1043" s="118"/>
      <c r="G1043" s="118"/>
      <c r="H1043" s="118"/>
      <c r="I1043" s="118"/>
      <c r="J1043" s="118"/>
    </row>
    <row r="1044" spans="2:10">
      <c r="B1044" s="118"/>
      <c r="C1044" s="118"/>
      <c r="D1044" s="118"/>
      <c r="E1044" s="118"/>
      <c r="F1044" s="118"/>
      <c r="G1044" s="118"/>
      <c r="H1044" s="118"/>
      <c r="I1044" s="118"/>
      <c r="J1044" s="118"/>
    </row>
    <row r="1045" spans="2:10">
      <c r="B1045" s="118"/>
      <c r="C1045" s="118"/>
      <c r="D1045" s="118"/>
      <c r="E1045" s="118"/>
      <c r="F1045" s="118"/>
      <c r="G1045" s="118"/>
      <c r="H1045" s="118"/>
      <c r="I1045" s="118"/>
      <c r="J1045" s="118"/>
    </row>
    <row r="1046" spans="2:10">
      <c r="B1046" s="118"/>
      <c r="C1046" s="118"/>
      <c r="D1046" s="118"/>
      <c r="E1046" s="118"/>
      <c r="F1046" s="118"/>
      <c r="G1046" s="118"/>
      <c r="H1046" s="118"/>
      <c r="I1046" s="118"/>
      <c r="J1046" s="118"/>
    </row>
    <row r="1047" spans="2:10">
      <c r="B1047" s="118"/>
      <c r="C1047" s="118"/>
      <c r="D1047" s="118"/>
      <c r="E1047" s="118"/>
      <c r="F1047" s="118"/>
      <c r="G1047" s="118"/>
      <c r="H1047" s="118"/>
      <c r="I1047" s="118"/>
      <c r="J1047" s="118"/>
    </row>
    <row r="1048" spans="2:10">
      <c r="B1048" s="118"/>
      <c r="C1048" s="118"/>
      <c r="D1048" s="118"/>
      <c r="E1048" s="118"/>
      <c r="F1048" s="118"/>
      <c r="G1048" s="118"/>
      <c r="H1048" s="118"/>
      <c r="I1048" s="118"/>
      <c r="J1048" s="118"/>
    </row>
    <row r="1049" spans="2:10">
      <c r="B1049" s="118"/>
      <c r="C1049" s="118"/>
      <c r="D1049" s="118"/>
      <c r="E1049" s="118"/>
      <c r="F1049" s="118"/>
      <c r="G1049" s="118"/>
      <c r="H1049" s="118"/>
      <c r="I1049" s="118"/>
      <c r="J1049" s="118"/>
    </row>
    <row r="1050" spans="2:10">
      <c r="B1050" s="118"/>
      <c r="C1050" s="118"/>
      <c r="D1050" s="118"/>
      <c r="E1050" s="118"/>
      <c r="F1050" s="118"/>
      <c r="G1050" s="118"/>
      <c r="H1050" s="118"/>
      <c r="I1050" s="118"/>
      <c r="J1050" s="118"/>
    </row>
    <row r="1051" spans="2:10">
      <c r="B1051" s="118"/>
      <c r="C1051" s="118"/>
      <c r="D1051" s="118"/>
      <c r="E1051" s="118"/>
      <c r="F1051" s="118"/>
      <c r="G1051" s="118"/>
      <c r="H1051" s="118"/>
      <c r="I1051" s="118"/>
      <c r="J1051" s="118"/>
    </row>
    <row r="1052" spans="2:10">
      <c r="B1052" s="118"/>
      <c r="C1052" s="118"/>
      <c r="D1052" s="118"/>
      <c r="E1052" s="118"/>
      <c r="F1052" s="118"/>
      <c r="G1052" s="118"/>
      <c r="H1052" s="118"/>
      <c r="I1052" s="118"/>
      <c r="J1052" s="118"/>
    </row>
    <row r="1053" spans="2:10">
      <c r="B1053" s="118"/>
      <c r="C1053" s="118"/>
      <c r="D1053" s="118"/>
      <c r="E1053" s="118"/>
      <c r="F1053" s="118"/>
      <c r="G1053" s="118"/>
      <c r="H1053" s="118"/>
      <c r="I1053" s="118"/>
      <c r="J1053" s="118"/>
    </row>
    <row r="1054" spans="2:10">
      <c r="B1054" s="118"/>
      <c r="C1054" s="118"/>
      <c r="D1054" s="118"/>
      <c r="E1054" s="118"/>
      <c r="F1054" s="118"/>
      <c r="G1054" s="118"/>
      <c r="H1054" s="118"/>
      <c r="I1054" s="118"/>
      <c r="J1054" s="118"/>
    </row>
    <row r="1055" spans="2:10">
      <c r="B1055" s="118"/>
      <c r="C1055" s="118"/>
      <c r="D1055" s="118"/>
      <c r="E1055" s="118"/>
      <c r="F1055" s="118"/>
      <c r="G1055" s="118"/>
      <c r="H1055" s="118"/>
      <c r="I1055" s="118"/>
      <c r="J1055" s="118"/>
    </row>
    <row r="1056" spans="2:10">
      <c r="B1056" s="118"/>
      <c r="C1056" s="118"/>
      <c r="D1056" s="118"/>
      <c r="E1056" s="118"/>
      <c r="F1056" s="118"/>
      <c r="G1056" s="118"/>
      <c r="H1056" s="118"/>
      <c r="I1056" s="118"/>
      <c r="J1056" s="118"/>
    </row>
    <row r="1057" spans="2:10">
      <c r="B1057" s="118"/>
      <c r="C1057" s="118"/>
      <c r="D1057" s="118"/>
      <c r="E1057" s="118"/>
      <c r="F1057" s="118"/>
      <c r="G1057" s="118"/>
      <c r="H1057" s="118"/>
      <c r="I1057" s="118"/>
      <c r="J1057" s="118"/>
    </row>
    <row r="1058" spans="2:10">
      <c r="B1058" s="118"/>
      <c r="C1058" s="118"/>
      <c r="D1058" s="118"/>
      <c r="E1058" s="118"/>
      <c r="F1058" s="118"/>
      <c r="G1058" s="118"/>
      <c r="H1058" s="118"/>
      <c r="I1058" s="118"/>
      <c r="J1058" s="118"/>
    </row>
    <row r="1059" spans="2:10">
      <c r="B1059" s="118"/>
      <c r="C1059" s="118"/>
      <c r="D1059" s="118"/>
      <c r="E1059" s="118"/>
      <c r="F1059" s="118"/>
      <c r="G1059" s="118"/>
      <c r="H1059" s="118"/>
      <c r="I1059" s="118"/>
      <c r="J1059" s="118"/>
    </row>
    <row r="1060" spans="2:10">
      <c r="B1060" s="118"/>
      <c r="C1060" s="118"/>
      <c r="D1060" s="118"/>
      <c r="E1060" s="118"/>
      <c r="F1060" s="118"/>
      <c r="G1060" s="118"/>
      <c r="H1060" s="118"/>
      <c r="I1060" s="118"/>
      <c r="J1060" s="118"/>
    </row>
    <row r="1061" spans="2:10">
      <c r="B1061" s="118"/>
      <c r="C1061" s="118"/>
      <c r="D1061" s="118"/>
      <c r="E1061" s="118"/>
      <c r="F1061" s="118"/>
      <c r="G1061" s="118"/>
      <c r="H1061" s="118"/>
      <c r="I1061" s="118"/>
      <c r="J1061" s="118"/>
    </row>
    <row r="1062" spans="2:10">
      <c r="B1062" s="118"/>
      <c r="C1062" s="118"/>
      <c r="D1062" s="118"/>
      <c r="E1062" s="118"/>
      <c r="F1062" s="118"/>
      <c r="G1062" s="118"/>
      <c r="H1062" s="118"/>
      <c r="I1062" s="118"/>
      <c r="J1062" s="118"/>
    </row>
    <row r="1063" spans="2:10">
      <c r="B1063" s="118"/>
      <c r="C1063" s="118"/>
      <c r="D1063" s="118"/>
      <c r="E1063" s="118"/>
      <c r="F1063" s="118"/>
      <c r="G1063" s="118"/>
      <c r="H1063" s="118"/>
      <c r="I1063" s="118"/>
      <c r="J1063" s="118"/>
    </row>
    <row r="1064" spans="2:10">
      <c r="B1064" s="118"/>
      <c r="C1064" s="118"/>
      <c r="D1064" s="118"/>
      <c r="E1064" s="118"/>
      <c r="F1064" s="118"/>
      <c r="G1064" s="118"/>
      <c r="H1064" s="118"/>
      <c r="I1064" s="118"/>
      <c r="J1064" s="118"/>
    </row>
    <row r="1065" spans="2:10">
      <c r="B1065" s="118"/>
      <c r="C1065" s="118"/>
      <c r="D1065" s="118"/>
      <c r="E1065" s="118"/>
      <c r="F1065" s="118"/>
      <c r="G1065" s="118"/>
      <c r="H1065" s="118"/>
      <c r="I1065" s="118"/>
      <c r="J1065" s="118"/>
    </row>
    <row r="1066" spans="2:10">
      <c r="B1066" s="118"/>
      <c r="C1066" s="118"/>
      <c r="D1066" s="118"/>
      <c r="E1066" s="118"/>
      <c r="F1066" s="118"/>
      <c r="G1066" s="118"/>
      <c r="H1066" s="118"/>
      <c r="I1066" s="118"/>
      <c r="J1066" s="118"/>
    </row>
    <row r="1067" spans="2:10">
      <c r="B1067" s="118"/>
      <c r="C1067" s="118"/>
      <c r="D1067" s="118"/>
      <c r="E1067" s="118"/>
      <c r="F1067" s="118"/>
      <c r="G1067" s="118"/>
      <c r="H1067" s="118"/>
      <c r="I1067" s="118"/>
      <c r="J1067" s="118"/>
    </row>
    <row r="1068" spans="2:10">
      <c r="B1068" s="118"/>
      <c r="C1068" s="118"/>
      <c r="D1068" s="118"/>
      <c r="E1068" s="118"/>
      <c r="F1068" s="118"/>
      <c r="G1068" s="118"/>
      <c r="H1068" s="118"/>
      <c r="I1068" s="118"/>
      <c r="J1068" s="118"/>
    </row>
    <row r="1069" spans="2:10">
      <c r="B1069" s="118"/>
      <c r="C1069" s="118"/>
      <c r="D1069" s="118"/>
      <c r="E1069" s="118"/>
      <c r="F1069" s="118"/>
      <c r="G1069" s="118"/>
      <c r="H1069" s="118"/>
      <c r="I1069" s="118"/>
      <c r="J1069" s="118"/>
    </row>
    <row r="1070" spans="2:10">
      <c r="B1070" s="118"/>
      <c r="C1070" s="118"/>
      <c r="D1070" s="118"/>
      <c r="E1070" s="118"/>
      <c r="F1070" s="118"/>
      <c r="G1070" s="118"/>
      <c r="H1070" s="118"/>
      <c r="I1070" s="118"/>
      <c r="J1070" s="118"/>
    </row>
    <row r="1071" spans="2:10">
      <c r="B1071" s="118"/>
      <c r="C1071" s="118"/>
      <c r="D1071" s="118"/>
      <c r="E1071" s="118"/>
      <c r="F1071" s="118"/>
      <c r="G1071" s="118"/>
      <c r="H1071" s="118"/>
      <c r="I1071" s="118"/>
      <c r="J1071" s="118"/>
    </row>
    <row r="1072" spans="2:10">
      <c r="B1072" s="118"/>
      <c r="C1072" s="118"/>
      <c r="D1072" s="118"/>
      <c r="E1072" s="118"/>
      <c r="F1072" s="118"/>
      <c r="G1072" s="118"/>
      <c r="H1072" s="118"/>
      <c r="I1072" s="118"/>
      <c r="J1072" s="118"/>
    </row>
    <row r="1073" spans="2:10">
      <c r="B1073" s="118"/>
      <c r="C1073" s="118"/>
      <c r="D1073" s="118"/>
      <c r="E1073" s="118"/>
      <c r="F1073" s="118"/>
      <c r="G1073" s="118"/>
      <c r="H1073" s="118"/>
      <c r="I1073" s="118"/>
      <c r="J1073" s="118"/>
    </row>
    <row r="1074" spans="2:10">
      <c r="B1074" s="118"/>
      <c r="C1074" s="118"/>
      <c r="D1074" s="118"/>
      <c r="E1074" s="118"/>
      <c r="F1074" s="118"/>
      <c r="G1074" s="118"/>
      <c r="H1074" s="118"/>
      <c r="I1074" s="118"/>
      <c r="J1074" s="118"/>
    </row>
    <row r="1075" spans="2:10">
      <c r="B1075" s="118"/>
      <c r="C1075" s="118"/>
      <c r="D1075" s="118"/>
      <c r="E1075" s="118"/>
      <c r="F1075" s="118"/>
      <c r="G1075" s="118"/>
      <c r="H1075" s="118"/>
      <c r="I1075" s="118"/>
      <c r="J1075" s="118"/>
    </row>
    <row r="1076" spans="2:10">
      <c r="B1076" s="118"/>
      <c r="C1076" s="118"/>
      <c r="D1076" s="118"/>
      <c r="E1076" s="118"/>
      <c r="F1076" s="118"/>
      <c r="G1076" s="118"/>
      <c r="H1076" s="118"/>
      <c r="I1076" s="118"/>
      <c r="J1076" s="118"/>
    </row>
    <row r="1077" spans="2:10">
      <c r="B1077" s="118"/>
      <c r="C1077" s="118"/>
      <c r="D1077" s="118"/>
      <c r="E1077" s="118"/>
      <c r="F1077" s="118"/>
      <c r="G1077" s="118"/>
      <c r="H1077" s="118"/>
      <c r="I1077" s="118"/>
      <c r="J1077" s="118"/>
    </row>
    <row r="1078" spans="2:10">
      <c r="B1078" s="118"/>
      <c r="C1078" s="118"/>
      <c r="D1078" s="118"/>
      <c r="E1078" s="118"/>
      <c r="F1078" s="118"/>
      <c r="G1078" s="118"/>
      <c r="H1078" s="118"/>
      <c r="I1078" s="118"/>
      <c r="J1078" s="118"/>
    </row>
    <row r="1079" spans="2:10">
      <c r="B1079" s="118"/>
      <c r="C1079" s="118"/>
      <c r="D1079" s="118"/>
      <c r="E1079" s="118"/>
      <c r="F1079" s="118"/>
      <c r="G1079" s="118"/>
      <c r="H1079" s="118"/>
      <c r="I1079" s="118"/>
      <c r="J1079" s="118"/>
    </row>
    <row r="1080" spans="2:10">
      <c r="B1080" s="118"/>
      <c r="C1080" s="118"/>
      <c r="D1080" s="118"/>
      <c r="E1080" s="118"/>
      <c r="F1080" s="118"/>
      <c r="G1080" s="118"/>
      <c r="H1080" s="118"/>
      <c r="I1080" s="118"/>
      <c r="J1080" s="118"/>
    </row>
    <row r="1081" spans="2:10">
      <c r="B1081" s="118"/>
      <c r="C1081" s="118"/>
      <c r="D1081" s="118"/>
      <c r="E1081" s="118"/>
      <c r="F1081" s="118"/>
      <c r="G1081" s="118"/>
      <c r="H1081" s="118"/>
      <c r="I1081" s="118"/>
      <c r="J1081" s="118"/>
    </row>
    <row r="1082" spans="2:10">
      <c r="B1082" s="118"/>
      <c r="C1082" s="118"/>
      <c r="D1082" s="118"/>
      <c r="E1082" s="118"/>
      <c r="F1082" s="118"/>
      <c r="G1082" s="118"/>
      <c r="H1082" s="118"/>
      <c r="I1082" s="118"/>
      <c r="J1082" s="118"/>
    </row>
    <row r="1083" spans="2:10">
      <c r="B1083" s="118"/>
      <c r="C1083" s="118"/>
      <c r="D1083" s="118"/>
      <c r="E1083" s="118"/>
      <c r="F1083" s="118"/>
      <c r="G1083" s="118"/>
      <c r="H1083" s="118"/>
      <c r="I1083" s="118"/>
      <c r="J1083" s="118"/>
    </row>
    <row r="1084" spans="2:10">
      <c r="B1084" s="118"/>
      <c r="C1084" s="118"/>
      <c r="D1084" s="118"/>
      <c r="E1084" s="118"/>
      <c r="F1084" s="118"/>
      <c r="G1084" s="118"/>
      <c r="H1084" s="118"/>
      <c r="I1084" s="118"/>
      <c r="J1084" s="118"/>
    </row>
    <row r="1085" spans="2:10">
      <c r="B1085" s="118"/>
      <c r="C1085" s="118"/>
      <c r="D1085" s="118"/>
      <c r="E1085" s="118"/>
      <c r="F1085" s="118"/>
      <c r="G1085" s="118"/>
      <c r="H1085" s="118"/>
      <c r="I1085" s="118"/>
      <c r="J1085" s="118"/>
    </row>
    <row r="1086" spans="2:10">
      <c r="B1086" s="118"/>
      <c r="C1086" s="118"/>
      <c r="D1086" s="118"/>
      <c r="E1086" s="118"/>
      <c r="F1086" s="118"/>
      <c r="G1086" s="118"/>
      <c r="H1086" s="118"/>
      <c r="I1086" s="118"/>
      <c r="J1086" s="118"/>
    </row>
    <row r="1087" spans="2:10">
      <c r="B1087" s="118"/>
      <c r="C1087" s="118"/>
      <c r="D1087" s="118"/>
      <c r="E1087" s="118"/>
      <c r="F1087" s="118"/>
      <c r="G1087" s="118"/>
      <c r="H1087" s="118"/>
      <c r="I1087" s="118"/>
      <c r="J1087" s="118"/>
    </row>
    <row r="1088" spans="2:10">
      <c r="B1088" s="118"/>
      <c r="C1088" s="118"/>
      <c r="D1088" s="118"/>
      <c r="E1088" s="118"/>
      <c r="F1088" s="118"/>
      <c r="G1088" s="118"/>
      <c r="H1088" s="118"/>
      <c r="I1088" s="118"/>
      <c r="J1088" s="118"/>
    </row>
    <row r="1089" spans="2:10">
      <c r="B1089" s="118"/>
      <c r="C1089" s="118"/>
      <c r="D1089" s="118"/>
      <c r="E1089" s="118"/>
      <c r="F1089" s="118"/>
      <c r="G1089" s="118"/>
      <c r="H1089" s="118"/>
      <c r="I1089" s="118"/>
      <c r="J1089" s="118"/>
    </row>
    <row r="1090" spans="2:10">
      <c r="B1090" s="118"/>
      <c r="C1090" s="118"/>
      <c r="D1090" s="118"/>
      <c r="E1090" s="118"/>
      <c r="F1090" s="118"/>
      <c r="G1090" s="118"/>
      <c r="H1090" s="118"/>
      <c r="I1090" s="118"/>
      <c r="J1090" s="118"/>
    </row>
    <row r="1091" spans="2:10">
      <c r="B1091" s="118"/>
      <c r="C1091" s="118"/>
      <c r="D1091" s="118"/>
      <c r="E1091" s="118"/>
      <c r="F1091" s="118"/>
      <c r="G1091" s="118"/>
      <c r="H1091" s="118"/>
      <c r="I1091" s="118"/>
      <c r="J1091" s="118"/>
    </row>
    <row r="1092" spans="2:10">
      <c r="B1092" s="118"/>
      <c r="C1092" s="118"/>
      <c r="D1092" s="118"/>
      <c r="E1092" s="118"/>
      <c r="F1092" s="118"/>
      <c r="G1092" s="118"/>
      <c r="H1092" s="118"/>
      <c r="I1092" s="118"/>
      <c r="J1092" s="118"/>
    </row>
    <row r="1093" spans="2:10">
      <c r="B1093" s="118"/>
      <c r="C1093" s="118"/>
      <c r="D1093" s="118"/>
      <c r="E1093" s="118"/>
      <c r="F1093" s="118"/>
      <c r="G1093" s="118"/>
      <c r="H1093" s="118"/>
      <c r="I1093" s="118"/>
      <c r="J1093" s="118"/>
    </row>
    <row r="1094" spans="2:10">
      <c r="B1094" s="118"/>
      <c r="C1094" s="118"/>
      <c r="D1094" s="118"/>
      <c r="E1094" s="118"/>
      <c r="F1094" s="118"/>
      <c r="G1094" s="118"/>
      <c r="H1094" s="118"/>
      <c r="I1094" s="118"/>
      <c r="J1094" s="118"/>
    </row>
    <row r="1095" spans="2:10">
      <c r="B1095" s="118"/>
      <c r="C1095" s="118"/>
      <c r="D1095" s="118"/>
      <c r="E1095" s="118"/>
      <c r="F1095" s="118"/>
      <c r="G1095" s="118"/>
      <c r="H1095" s="118"/>
      <c r="I1095" s="118"/>
      <c r="J1095" s="118"/>
    </row>
    <row r="1096" spans="2:10">
      <c r="B1096" s="118"/>
      <c r="C1096" s="118"/>
      <c r="D1096" s="118"/>
      <c r="E1096" s="118"/>
      <c r="F1096" s="118"/>
      <c r="G1096" s="118"/>
      <c r="H1096" s="118"/>
      <c r="I1096" s="118"/>
      <c r="J1096" s="118"/>
    </row>
    <row r="1097" spans="2:10">
      <c r="B1097" s="118"/>
      <c r="C1097" s="118"/>
      <c r="D1097" s="118"/>
      <c r="E1097" s="118"/>
      <c r="F1097" s="118"/>
      <c r="G1097" s="118"/>
      <c r="H1097" s="118"/>
      <c r="I1097" s="118"/>
      <c r="J1097" s="118"/>
    </row>
    <row r="1098" spans="2:10">
      <c r="B1098" s="118"/>
      <c r="C1098" s="118"/>
      <c r="D1098" s="118"/>
      <c r="E1098" s="118"/>
      <c r="F1098" s="118"/>
      <c r="G1098" s="118"/>
      <c r="H1098" s="118"/>
      <c r="I1098" s="118"/>
      <c r="J1098" s="118"/>
    </row>
    <row r="1099" spans="2:10">
      <c r="B1099" s="118"/>
      <c r="C1099" s="118"/>
      <c r="D1099" s="118"/>
      <c r="E1099" s="118"/>
      <c r="F1099" s="118"/>
      <c r="G1099" s="118"/>
      <c r="H1099" s="118"/>
      <c r="I1099" s="118"/>
      <c r="J1099" s="118"/>
    </row>
    <row r="1100" spans="2:10">
      <c r="B1100" s="118"/>
      <c r="C1100" s="118"/>
      <c r="D1100" s="118"/>
      <c r="E1100" s="118"/>
      <c r="F1100" s="118"/>
      <c r="G1100" s="118"/>
      <c r="H1100" s="118"/>
      <c r="I1100" s="118"/>
      <c r="J1100" s="118"/>
    </row>
    <row r="1101" spans="2:10">
      <c r="B1101" s="118"/>
      <c r="C1101" s="118"/>
      <c r="D1101" s="118"/>
      <c r="E1101" s="118"/>
      <c r="F1101" s="118"/>
      <c r="G1101" s="118"/>
      <c r="H1101" s="118"/>
      <c r="I1101" s="118"/>
      <c r="J1101" s="118"/>
    </row>
    <row r="1102" spans="2:10">
      <c r="B1102" s="118"/>
      <c r="C1102" s="118"/>
      <c r="D1102" s="118"/>
      <c r="E1102" s="118"/>
      <c r="F1102" s="118"/>
      <c r="G1102" s="118"/>
      <c r="H1102" s="118"/>
      <c r="I1102" s="118"/>
      <c r="J1102" s="118"/>
    </row>
    <row r="1103" spans="2:10">
      <c r="B1103" s="118"/>
      <c r="C1103" s="118"/>
      <c r="D1103" s="118"/>
      <c r="E1103" s="118"/>
      <c r="F1103" s="118"/>
      <c r="G1103" s="118"/>
      <c r="H1103" s="118"/>
      <c r="I1103" s="118"/>
      <c r="J1103" s="118"/>
    </row>
    <row r="1104" spans="2:10">
      <c r="B1104" s="118"/>
      <c r="C1104" s="118"/>
      <c r="D1104" s="118"/>
      <c r="E1104" s="118"/>
      <c r="F1104" s="118"/>
      <c r="G1104" s="118"/>
      <c r="H1104" s="118"/>
      <c r="I1104" s="118"/>
      <c r="J1104" s="118"/>
    </row>
    <row r="1105" spans="2:10">
      <c r="B1105" s="118"/>
      <c r="C1105" s="118"/>
      <c r="D1105" s="118"/>
      <c r="E1105" s="118"/>
      <c r="F1105" s="118"/>
      <c r="G1105" s="118"/>
      <c r="H1105" s="118"/>
      <c r="I1105" s="118"/>
      <c r="J1105" s="118"/>
    </row>
    <row r="1106" spans="2:10">
      <c r="B1106" s="118"/>
      <c r="C1106" s="118"/>
      <c r="D1106" s="118"/>
      <c r="E1106" s="118"/>
      <c r="F1106" s="118"/>
      <c r="G1106" s="118"/>
      <c r="H1106" s="118"/>
      <c r="I1106" s="118"/>
      <c r="J1106" s="118"/>
    </row>
    <row r="1107" spans="2:10">
      <c r="B1107" s="118"/>
      <c r="C1107" s="118"/>
      <c r="D1107" s="118"/>
      <c r="E1107" s="118"/>
      <c r="F1107" s="118"/>
      <c r="G1107" s="118"/>
      <c r="H1107" s="118"/>
      <c r="I1107" s="118"/>
      <c r="J1107" s="118"/>
    </row>
    <row r="1108" spans="2:10">
      <c r="B1108" s="118"/>
      <c r="C1108" s="118"/>
      <c r="D1108" s="118"/>
      <c r="E1108" s="118"/>
      <c r="F1108" s="118"/>
      <c r="G1108" s="118"/>
      <c r="H1108" s="118"/>
      <c r="I1108" s="118"/>
      <c r="J1108" s="118"/>
    </row>
    <row r="1109" spans="2:10">
      <c r="B1109" s="118"/>
      <c r="C1109" s="118"/>
      <c r="D1109" s="118"/>
      <c r="E1109" s="118"/>
      <c r="F1109" s="118"/>
      <c r="G1109" s="118"/>
      <c r="H1109" s="118"/>
      <c r="I1109" s="118"/>
      <c r="J1109" s="118"/>
    </row>
    <row r="1110" spans="2:10">
      <c r="B1110" s="118"/>
      <c r="C1110" s="118"/>
      <c r="D1110" s="118"/>
      <c r="E1110" s="118"/>
      <c r="F1110" s="118"/>
      <c r="G1110" s="118"/>
      <c r="H1110" s="118"/>
      <c r="I1110" s="118"/>
      <c r="J1110" s="118"/>
    </row>
    <row r="1111" spans="2:10">
      <c r="B1111" s="118"/>
      <c r="C1111" s="118"/>
      <c r="D1111" s="118"/>
      <c r="E1111" s="118"/>
      <c r="F1111" s="118"/>
      <c r="G1111" s="118"/>
      <c r="H1111" s="118"/>
      <c r="I1111" s="118"/>
      <c r="J1111" s="118"/>
    </row>
    <row r="1112" spans="2:10">
      <c r="B1112" s="118"/>
      <c r="C1112" s="118"/>
      <c r="D1112" s="118"/>
      <c r="E1112" s="118"/>
      <c r="F1112" s="118"/>
      <c r="G1112" s="118"/>
      <c r="H1112" s="118"/>
      <c r="I1112" s="118"/>
      <c r="J1112" s="118"/>
    </row>
    <row r="1113" spans="2:10">
      <c r="B1113" s="118"/>
      <c r="C1113" s="118"/>
      <c r="D1113" s="118"/>
      <c r="E1113" s="118"/>
      <c r="F1113" s="118"/>
      <c r="G1113" s="118"/>
      <c r="H1113" s="118"/>
      <c r="I1113" s="118"/>
      <c r="J1113" s="118"/>
    </row>
    <row r="1114" spans="2:10">
      <c r="B1114" s="118"/>
      <c r="C1114" s="118"/>
      <c r="D1114" s="118"/>
      <c r="E1114" s="118"/>
      <c r="F1114" s="118"/>
      <c r="G1114" s="118"/>
      <c r="H1114" s="118"/>
      <c r="I1114" s="118"/>
      <c r="J1114" s="118"/>
    </row>
    <row r="1115" spans="2:10">
      <c r="B1115" s="118"/>
      <c r="C1115" s="118"/>
      <c r="D1115" s="118"/>
      <c r="E1115" s="118"/>
      <c r="F1115" s="118"/>
      <c r="G1115" s="118"/>
      <c r="H1115" s="118"/>
      <c r="I1115" s="118"/>
      <c r="J1115" s="118"/>
    </row>
    <row r="1116" spans="2:10">
      <c r="B1116" s="118"/>
      <c r="C1116" s="118"/>
      <c r="D1116" s="118"/>
      <c r="E1116" s="118"/>
      <c r="F1116" s="118"/>
      <c r="G1116" s="118"/>
      <c r="H1116" s="118"/>
      <c r="I1116" s="118"/>
      <c r="J1116" s="118"/>
    </row>
    <row r="1117" spans="2:10">
      <c r="B1117" s="118"/>
      <c r="C1117" s="118"/>
      <c r="D1117" s="118"/>
      <c r="E1117" s="118"/>
      <c r="F1117" s="118"/>
      <c r="G1117" s="118"/>
      <c r="H1117" s="118"/>
      <c r="I1117" s="118"/>
      <c r="J1117" s="118"/>
    </row>
    <row r="1118" spans="2:10">
      <c r="B1118" s="118"/>
      <c r="C1118" s="118"/>
      <c r="D1118" s="118"/>
      <c r="E1118" s="118"/>
      <c r="F1118" s="118"/>
      <c r="G1118" s="118"/>
      <c r="H1118" s="118"/>
      <c r="I1118" s="118"/>
      <c r="J1118" s="118"/>
    </row>
    <row r="1119" spans="2:10">
      <c r="B1119" s="118"/>
      <c r="C1119" s="118"/>
      <c r="D1119" s="118"/>
      <c r="E1119" s="118"/>
      <c r="F1119" s="118"/>
      <c r="G1119" s="118"/>
      <c r="H1119" s="118"/>
      <c r="I1119" s="118"/>
      <c r="J1119" s="118"/>
    </row>
    <row r="1120" spans="2:10">
      <c r="B1120" s="118"/>
      <c r="C1120" s="118"/>
      <c r="D1120" s="118"/>
      <c r="E1120" s="118"/>
      <c r="F1120" s="118"/>
      <c r="G1120" s="118"/>
      <c r="H1120" s="118"/>
      <c r="I1120" s="118"/>
      <c r="J1120" s="118"/>
    </row>
    <row r="1121" spans="2:10">
      <c r="B1121" s="118"/>
      <c r="C1121" s="118"/>
      <c r="D1121" s="118"/>
      <c r="E1121" s="118"/>
      <c r="F1121" s="118"/>
      <c r="G1121" s="118"/>
      <c r="H1121" s="118"/>
      <c r="I1121" s="118"/>
      <c r="J1121" s="118"/>
    </row>
    <row r="1122" spans="2:10">
      <c r="B1122" s="118"/>
      <c r="C1122" s="118"/>
      <c r="D1122" s="118"/>
      <c r="E1122" s="118"/>
      <c r="F1122" s="118"/>
      <c r="G1122" s="118"/>
      <c r="H1122" s="118"/>
      <c r="I1122" s="118"/>
      <c r="J1122" s="118"/>
    </row>
    <row r="1123" spans="2:10">
      <c r="B1123" s="118"/>
      <c r="C1123" s="118"/>
      <c r="D1123" s="118"/>
      <c r="E1123" s="118"/>
      <c r="F1123" s="118"/>
      <c r="G1123" s="118"/>
      <c r="H1123" s="118"/>
      <c r="I1123" s="118"/>
      <c r="J1123" s="118"/>
    </row>
    <row r="1124" spans="2:10">
      <c r="B1124" s="118"/>
      <c r="C1124" s="118"/>
      <c r="D1124" s="118"/>
      <c r="E1124" s="118"/>
      <c r="F1124" s="118"/>
      <c r="G1124" s="118"/>
      <c r="H1124" s="118"/>
      <c r="I1124" s="118"/>
      <c r="J1124" s="118"/>
    </row>
    <row r="1125" spans="2:10">
      <c r="B1125" s="118"/>
      <c r="C1125" s="118"/>
      <c r="D1125" s="118"/>
      <c r="E1125" s="118"/>
      <c r="F1125" s="118"/>
      <c r="G1125" s="118"/>
      <c r="H1125" s="118"/>
      <c r="I1125" s="118"/>
      <c r="J1125" s="118"/>
    </row>
    <row r="1126" spans="2:10">
      <c r="B1126" s="118"/>
      <c r="C1126" s="118"/>
      <c r="D1126" s="118"/>
      <c r="E1126" s="118"/>
      <c r="F1126" s="118"/>
      <c r="G1126" s="118"/>
      <c r="H1126" s="118"/>
      <c r="I1126" s="118"/>
      <c r="J1126" s="118"/>
    </row>
    <row r="1127" spans="2:10">
      <c r="B1127" s="118"/>
      <c r="C1127" s="118"/>
      <c r="D1127" s="118"/>
      <c r="E1127" s="118"/>
      <c r="F1127" s="118"/>
      <c r="G1127" s="118"/>
      <c r="H1127" s="118"/>
      <c r="I1127" s="118"/>
      <c r="J1127" s="118"/>
    </row>
    <row r="1128" spans="2:10">
      <c r="B1128" s="118"/>
      <c r="C1128" s="118"/>
      <c r="D1128" s="118"/>
      <c r="E1128" s="118"/>
      <c r="F1128" s="118"/>
      <c r="G1128" s="118"/>
      <c r="H1128" s="118"/>
      <c r="I1128" s="118"/>
      <c r="J1128" s="118"/>
    </row>
    <row r="1129" spans="2:10">
      <c r="B1129" s="118"/>
      <c r="C1129" s="118"/>
      <c r="D1129" s="118"/>
      <c r="E1129" s="118"/>
      <c r="F1129" s="118"/>
      <c r="G1129" s="118"/>
      <c r="H1129" s="118"/>
      <c r="I1129" s="118"/>
      <c r="J1129" s="118"/>
    </row>
    <row r="1130" spans="2:10">
      <c r="B1130" s="118"/>
      <c r="C1130" s="118"/>
      <c r="D1130" s="118"/>
      <c r="E1130" s="118"/>
      <c r="F1130" s="118"/>
      <c r="G1130" s="118"/>
      <c r="H1130" s="118"/>
      <c r="I1130" s="118"/>
      <c r="J1130" s="118"/>
    </row>
    <row r="1131" spans="2:10">
      <c r="B1131" s="118"/>
      <c r="C1131" s="118"/>
      <c r="D1131" s="118"/>
      <c r="E1131" s="118"/>
      <c r="F1131" s="118"/>
      <c r="G1131" s="118"/>
      <c r="H1131" s="118"/>
      <c r="I1131" s="118"/>
      <c r="J1131" s="118"/>
    </row>
    <row r="1132" spans="2:10">
      <c r="B1132" s="118"/>
      <c r="C1132" s="118"/>
      <c r="D1132" s="118"/>
      <c r="E1132" s="118"/>
      <c r="F1132" s="118"/>
      <c r="G1132" s="118"/>
      <c r="H1132" s="118"/>
      <c r="I1132" s="118"/>
      <c r="J1132" s="118"/>
    </row>
    <row r="1133" spans="2:10">
      <c r="B1133" s="118"/>
      <c r="C1133" s="118"/>
      <c r="D1133" s="118"/>
      <c r="E1133" s="118"/>
      <c r="F1133" s="118"/>
      <c r="G1133" s="118"/>
      <c r="H1133" s="118"/>
      <c r="I1133" s="118"/>
      <c r="J1133" s="118"/>
    </row>
    <row r="1134" spans="2:10">
      <c r="B1134" s="118"/>
      <c r="C1134" s="118"/>
      <c r="D1134" s="118"/>
      <c r="E1134" s="118"/>
      <c r="F1134" s="118"/>
      <c r="G1134" s="118"/>
      <c r="H1134" s="118"/>
      <c r="I1134" s="118"/>
      <c r="J1134" s="118"/>
    </row>
    <row r="1135" spans="2:10">
      <c r="B1135" s="118"/>
      <c r="C1135" s="118"/>
      <c r="D1135" s="118"/>
      <c r="E1135" s="118"/>
      <c r="F1135" s="118"/>
      <c r="G1135" s="118"/>
      <c r="H1135" s="118"/>
      <c r="I1135" s="118"/>
      <c r="J1135" s="118"/>
    </row>
    <row r="1136" spans="2:10">
      <c r="B1136" s="118"/>
      <c r="C1136" s="118"/>
      <c r="D1136" s="118"/>
      <c r="E1136" s="118"/>
      <c r="F1136" s="118"/>
      <c r="G1136" s="118"/>
      <c r="H1136" s="118"/>
      <c r="I1136" s="118"/>
      <c r="J1136" s="118"/>
    </row>
    <row r="1137" spans="2:10">
      <c r="B1137" s="118"/>
      <c r="C1137" s="118"/>
      <c r="D1137" s="118"/>
      <c r="E1137" s="118"/>
      <c r="F1137" s="118"/>
      <c r="G1137" s="118"/>
      <c r="H1137" s="118"/>
      <c r="I1137" s="118"/>
      <c r="J1137" s="118"/>
    </row>
    <row r="1138" spans="2:10">
      <c r="B1138" s="118"/>
      <c r="C1138" s="118"/>
      <c r="D1138" s="118"/>
      <c r="E1138" s="118"/>
      <c r="F1138" s="118"/>
      <c r="G1138" s="118"/>
      <c r="H1138" s="118"/>
      <c r="I1138" s="118"/>
      <c r="J1138" s="118"/>
    </row>
    <row r="1139" spans="2:10">
      <c r="B1139" s="118"/>
      <c r="C1139" s="118"/>
      <c r="D1139" s="118"/>
      <c r="E1139" s="118"/>
      <c r="F1139" s="118"/>
      <c r="G1139" s="118"/>
      <c r="H1139" s="118"/>
      <c r="I1139" s="118"/>
      <c r="J1139" s="118"/>
    </row>
    <row r="1140" spans="2:10">
      <c r="B1140" s="118"/>
      <c r="C1140" s="118"/>
      <c r="D1140" s="118"/>
      <c r="E1140" s="118"/>
      <c r="F1140" s="118"/>
      <c r="G1140" s="118"/>
      <c r="H1140" s="118"/>
      <c r="I1140" s="118"/>
      <c r="J1140" s="118"/>
    </row>
    <row r="1141" spans="2:10">
      <c r="B1141" s="118"/>
      <c r="C1141" s="118"/>
      <c r="D1141" s="118"/>
      <c r="E1141" s="118"/>
      <c r="F1141" s="118"/>
      <c r="G1141" s="118"/>
      <c r="H1141" s="118"/>
      <c r="I1141" s="118"/>
      <c r="J1141" s="118"/>
    </row>
    <row r="1142" spans="2:10">
      <c r="B1142" s="118"/>
      <c r="C1142" s="118"/>
      <c r="D1142" s="118"/>
      <c r="E1142" s="118"/>
      <c r="F1142" s="118"/>
      <c r="G1142" s="118"/>
      <c r="H1142" s="118"/>
      <c r="I1142" s="118"/>
      <c r="J1142" s="118"/>
    </row>
    <row r="1143" spans="2:10">
      <c r="B1143" s="118"/>
      <c r="C1143" s="118"/>
      <c r="D1143" s="118"/>
      <c r="E1143" s="118"/>
      <c r="F1143" s="118"/>
      <c r="G1143" s="118"/>
      <c r="H1143" s="118"/>
      <c r="I1143" s="118"/>
      <c r="J1143" s="118"/>
    </row>
    <row r="1144" spans="2:10">
      <c r="B1144" s="118"/>
      <c r="C1144" s="118"/>
      <c r="D1144" s="118"/>
      <c r="E1144" s="118"/>
      <c r="F1144" s="118"/>
      <c r="G1144" s="118"/>
      <c r="H1144" s="118"/>
      <c r="I1144" s="118"/>
      <c r="J1144" s="118"/>
    </row>
    <row r="1145" spans="2:10">
      <c r="B1145" s="118"/>
      <c r="C1145" s="118"/>
      <c r="D1145" s="118"/>
      <c r="E1145" s="118"/>
      <c r="F1145" s="118"/>
      <c r="G1145" s="118"/>
      <c r="H1145" s="118"/>
      <c r="I1145" s="118"/>
      <c r="J1145" s="118"/>
    </row>
    <row r="1146" spans="2:10">
      <c r="B1146" s="118"/>
      <c r="C1146" s="118"/>
      <c r="D1146" s="118"/>
      <c r="E1146" s="118"/>
      <c r="F1146" s="118"/>
      <c r="G1146" s="118"/>
      <c r="H1146" s="118"/>
      <c r="I1146" s="118"/>
      <c r="J1146" s="118"/>
    </row>
    <row r="1147" spans="2:10">
      <c r="B1147" s="118"/>
      <c r="C1147" s="118"/>
      <c r="D1147" s="118"/>
      <c r="E1147" s="118"/>
      <c r="F1147" s="118"/>
      <c r="G1147" s="118"/>
      <c r="H1147" s="118"/>
      <c r="I1147" s="118"/>
      <c r="J1147" s="118"/>
    </row>
    <row r="1148" spans="2:10">
      <c r="B1148" s="118"/>
      <c r="C1148" s="118"/>
      <c r="D1148" s="118"/>
      <c r="E1148" s="118"/>
      <c r="F1148" s="118"/>
      <c r="G1148" s="118"/>
      <c r="H1148" s="118"/>
      <c r="I1148" s="118"/>
      <c r="J1148" s="118"/>
    </row>
    <row r="1149" spans="2:10">
      <c r="B1149" s="118"/>
      <c r="C1149" s="118"/>
      <c r="D1149" s="118"/>
      <c r="E1149" s="118"/>
      <c r="F1149" s="118"/>
      <c r="G1149" s="118"/>
      <c r="H1149" s="118"/>
      <c r="I1149" s="118"/>
      <c r="J1149" s="118"/>
    </row>
    <row r="1150" spans="2:10">
      <c r="B1150" s="118"/>
      <c r="C1150" s="118"/>
      <c r="D1150" s="118"/>
      <c r="E1150" s="118"/>
      <c r="F1150" s="118"/>
      <c r="G1150" s="118"/>
      <c r="H1150" s="118"/>
      <c r="I1150" s="118"/>
      <c r="J1150" s="118"/>
    </row>
    <row r="1151" spans="2:10">
      <c r="B1151" s="118"/>
      <c r="C1151" s="118"/>
      <c r="D1151" s="118"/>
      <c r="E1151" s="118"/>
      <c r="F1151" s="118"/>
      <c r="G1151" s="118"/>
      <c r="H1151" s="118"/>
      <c r="I1151" s="118"/>
      <c r="J1151" s="118"/>
    </row>
    <row r="1152" spans="2:10">
      <c r="B1152" s="118"/>
      <c r="C1152" s="118"/>
      <c r="D1152" s="118"/>
      <c r="E1152" s="118"/>
      <c r="F1152" s="118"/>
      <c r="G1152" s="118"/>
      <c r="H1152" s="118"/>
      <c r="I1152" s="118"/>
      <c r="J1152" s="118"/>
    </row>
    <row r="1153" spans="2:10">
      <c r="B1153" s="118"/>
      <c r="C1153" s="118"/>
      <c r="D1153" s="118"/>
      <c r="E1153" s="118"/>
      <c r="F1153" s="118"/>
      <c r="G1153" s="118"/>
      <c r="H1153" s="118"/>
      <c r="I1153" s="118"/>
      <c r="J1153" s="118"/>
    </row>
    <row r="1154" spans="2:10">
      <c r="B1154" s="118"/>
      <c r="C1154" s="118"/>
      <c r="D1154" s="118"/>
      <c r="E1154" s="118"/>
      <c r="F1154" s="118"/>
      <c r="G1154" s="118"/>
      <c r="H1154" s="118"/>
      <c r="I1154" s="118"/>
      <c r="J1154" s="118"/>
    </row>
    <row r="1155" spans="2:10">
      <c r="B1155" s="118"/>
      <c r="C1155" s="118"/>
      <c r="D1155" s="118"/>
      <c r="E1155" s="118"/>
      <c r="F1155" s="118"/>
      <c r="G1155" s="118"/>
      <c r="H1155" s="118"/>
      <c r="I1155" s="118"/>
      <c r="J1155" s="118"/>
    </row>
    <row r="1156" spans="2:10">
      <c r="B1156" s="118"/>
      <c r="C1156" s="118"/>
      <c r="D1156" s="118"/>
      <c r="E1156" s="118"/>
      <c r="F1156" s="118"/>
      <c r="G1156" s="118"/>
      <c r="H1156" s="118"/>
      <c r="I1156" s="118"/>
      <c r="J1156" s="118"/>
    </row>
    <row r="1157" spans="2:10">
      <c r="B1157" s="118"/>
      <c r="C1157" s="118"/>
      <c r="D1157" s="118"/>
      <c r="E1157" s="118"/>
      <c r="F1157" s="118"/>
      <c r="G1157" s="118"/>
      <c r="H1157" s="118"/>
      <c r="I1157" s="118"/>
      <c r="J1157" s="118"/>
    </row>
    <row r="1158" spans="2:10">
      <c r="B1158" s="118"/>
      <c r="C1158" s="118"/>
      <c r="D1158" s="118"/>
      <c r="E1158" s="118"/>
      <c r="F1158" s="118"/>
      <c r="G1158" s="118"/>
      <c r="H1158" s="118"/>
      <c r="I1158" s="118"/>
      <c r="J1158" s="118"/>
    </row>
    <row r="1159" spans="2:10">
      <c r="B1159" s="118"/>
      <c r="C1159" s="118"/>
      <c r="D1159" s="118"/>
      <c r="E1159" s="118"/>
      <c r="F1159" s="118"/>
      <c r="G1159" s="118"/>
      <c r="H1159" s="118"/>
      <c r="I1159" s="118"/>
      <c r="J1159" s="118"/>
    </row>
    <row r="1160" spans="2:10">
      <c r="B1160" s="118"/>
      <c r="C1160" s="118"/>
      <c r="D1160" s="118"/>
      <c r="E1160" s="118"/>
      <c r="F1160" s="118"/>
      <c r="G1160" s="118"/>
      <c r="H1160" s="118"/>
      <c r="I1160" s="118"/>
      <c r="J1160" s="118"/>
    </row>
    <row r="1161" spans="2:10">
      <c r="B1161" s="118"/>
      <c r="C1161" s="118"/>
      <c r="D1161" s="118"/>
      <c r="E1161" s="118"/>
      <c r="F1161" s="118"/>
      <c r="G1161" s="118"/>
      <c r="H1161" s="118"/>
      <c r="I1161" s="118"/>
      <c r="J1161" s="118"/>
    </row>
    <row r="1162" spans="2:10">
      <c r="B1162" s="118"/>
      <c r="C1162" s="118"/>
      <c r="D1162" s="118"/>
      <c r="E1162" s="118"/>
      <c r="F1162" s="118"/>
      <c r="G1162" s="118"/>
      <c r="H1162" s="118"/>
      <c r="I1162" s="118"/>
      <c r="J1162" s="118"/>
    </row>
    <row r="1163" spans="2:10">
      <c r="B1163" s="118"/>
      <c r="C1163" s="118"/>
      <c r="D1163" s="118"/>
      <c r="E1163" s="118"/>
      <c r="F1163" s="118"/>
      <c r="G1163" s="118"/>
      <c r="H1163" s="118"/>
      <c r="I1163" s="118"/>
      <c r="J1163" s="118"/>
    </row>
    <row r="1164" spans="2:10">
      <c r="B1164" s="118"/>
      <c r="C1164" s="118"/>
      <c r="D1164" s="118"/>
      <c r="E1164" s="118"/>
      <c r="F1164" s="118"/>
      <c r="G1164" s="118"/>
      <c r="H1164" s="118"/>
      <c r="I1164" s="118"/>
      <c r="J1164" s="118"/>
    </row>
    <row r="1165" spans="2:10">
      <c r="B1165" s="118"/>
      <c r="C1165" s="118"/>
      <c r="D1165" s="118"/>
      <c r="E1165" s="118"/>
      <c r="F1165" s="118"/>
      <c r="G1165" s="118"/>
      <c r="H1165" s="118"/>
      <c r="I1165" s="118"/>
      <c r="J1165" s="118"/>
    </row>
    <row r="1166" spans="2:10">
      <c r="B1166" s="118"/>
      <c r="C1166" s="118"/>
      <c r="D1166" s="118"/>
      <c r="E1166" s="118"/>
      <c r="F1166" s="118"/>
      <c r="G1166" s="118"/>
      <c r="H1166" s="118"/>
      <c r="I1166" s="118"/>
      <c r="J1166" s="118"/>
    </row>
    <row r="1167" spans="2:10">
      <c r="B1167" s="118"/>
      <c r="C1167" s="118"/>
      <c r="D1167" s="118"/>
      <c r="E1167" s="118"/>
      <c r="F1167" s="118"/>
      <c r="G1167" s="118"/>
      <c r="H1167" s="118"/>
      <c r="I1167" s="118"/>
      <c r="J1167" s="118"/>
    </row>
    <row r="1168" spans="2:10">
      <c r="B1168" s="118"/>
      <c r="C1168" s="118"/>
      <c r="D1168" s="118"/>
      <c r="E1168" s="118"/>
      <c r="F1168" s="118"/>
      <c r="G1168" s="118"/>
      <c r="H1168" s="118"/>
      <c r="I1168" s="118"/>
      <c r="J1168" s="118"/>
    </row>
    <row r="1169" spans="2:10">
      <c r="B1169" s="118"/>
      <c r="C1169" s="118"/>
      <c r="D1169" s="118"/>
      <c r="E1169" s="118"/>
      <c r="F1169" s="118"/>
      <c r="G1169" s="118"/>
      <c r="H1169" s="118"/>
      <c r="I1169" s="118"/>
      <c r="J1169" s="118"/>
    </row>
    <row r="1170" spans="2:10">
      <c r="B1170" s="118"/>
      <c r="C1170" s="118"/>
      <c r="D1170" s="118"/>
      <c r="E1170" s="118"/>
      <c r="F1170" s="118"/>
      <c r="G1170" s="118"/>
      <c r="H1170" s="118"/>
      <c r="I1170" s="118"/>
      <c r="J1170" s="118"/>
    </row>
    <row r="1171" spans="2:10">
      <c r="B1171" s="118"/>
      <c r="C1171" s="118"/>
      <c r="D1171" s="118"/>
      <c r="E1171" s="118"/>
      <c r="F1171" s="118"/>
      <c r="G1171" s="118"/>
      <c r="H1171" s="118"/>
      <c r="I1171" s="118"/>
      <c r="J1171" s="118"/>
    </row>
    <row r="1172" spans="2:10">
      <c r="B1172" s="118"/>
      <c r="C1172" s="118"/>
      <c r="D1172" s="118"/>
      <c r="E1172" s="118"/>
      <c r="F1172" s="118"/>
      <c r="G1172" s="118"/>
      <c r="H1172" s="118"/>
      <c r="I1172" s="118"/>
      <c r="J1172" s="118"/>
    </row>
    <row r="1173" spans="2:10">
      <c r="B1173" s="118"/>
      <c r="C1173" s="118"/>
      <c r="D1173" s="118"/>
      <c r="E1173" s="118"/>
      <c r="F1173" s="118"/>
      <c r="G1173" s="118"/>
      <c r="H1173" s="118"/>
      <c r="I1173" s="118"/>
      <c r="J1173" s="118"/>
    </row>
    <row r="1174" spans="2:10">
      <c r="B1174" s="118"/>
      <c r="C1174" s="118"/>
      <c r="D1174" s="118"/>
      <c r="E1174" s="118"/>
      <c r="F1174" s="118"/>
      <c r="G1174" s="118"/>
      <c r="H1174" s="118"/>
      <c r="I1174" s="118"/>
      <c r="J1174" s="118"/>
    </row>
    <row r="1175" spans="2:10">
      <c r="B1175" s="118"/>
      <c r="C1175" s="118"/>
      <c r="D1175" s="118"/>
      <c r="E1175" s="118"/>
      <c r="F1175" s="118"/>
      <c r="G1175" s="118"/>
      <c r="H1175" s="118"/>
      <c r="I1175" s="118"/>
      <c r="J1175" s="118"/>
    </row>
    <row r="1176" spans="2:10">
      <c r="B1176" s="118"/>
      <c r="C1176" s="118"/>
      <c r="D1176" s="118"/>
      <c r="E1176" s="118"/>
      <c r="F1176" s="118"/>
      <c r="G1176" s="118"/>
      <c r="H1176" s="118"/>
      <c r="I1176" s="118"/>
      <c r="J1176" s="118"/>
    </row>
    <row r="1177" spans="2:10">
      <c r="B1177" s="118"/>
      <c r="C1177" s="118"/>
      <c r="D1177" s="118"/>
      <c r="E1177" s="118"/>
      <c r="F1177" s="118"/>
      <c r="G1177" s="118"/>
      <c r="H1177" s="118"/>
      <c r="I1177" s="118"/>
      <c r="J1177" s="118"/>
    </row>
    <row r="1178" spans="2:10">
      <c r="B1178" s="118"/>
      <c r="C1178" s="118"/>
      <c r="D1178" s="118"/>
      <c r="E1178" s="118"/>
      <c r="F1178" s="118"/>
      <c r="G1178" s="118"/>
      <c r="H1178" s="118"/>
      <c r="I1178" s="118"/>
      <c r="J1178" s="118"/>
    </row>
    <row r="1179" spans="2:10">
      <c r="B1179" s="118"/>
      <c r="C1179" s="118"/>
      <c r="D1179" s="118"/>
      <c r="E1179" s="118"/>
      <c r="F1179" s="118"/>
      <c r="G1179" s="118"/>
      <c r="H1179" s="118"/>
      <c r="I1179" s="118"/>
      <c r="J1179" s="118"/>
    </row>
    <row r="1180" spans="2:10">
      <c r="B1180" s="118"/>
      <c r="C1180" s="118"/>
      <c r="D1180" s="118"/>
      <c r="E1180" s="118"/>
      <c r="F1180" s="118"/>
      <c r="G1180" s="118"/>
      <c r="H1180" s="118"/>
      <c r="I1180" s="118"/>
      <c r="J1180" s="118"/>
    </row>
    <row r="1181" spans="2:10">
      <c r="B1181" s="118"/>
      <c r="C1181" s="118"/>
      <c r="D1181" s="118"/>
      <c r="E1181" s="118"/>
      <c r="F1181" s="118"/>
      <c r="G1181" s="118"/>
      <c r="H1181" s="118"/>
      <c r="I1181" s="118"/>
      <c r="J1181" s="118"/>
    </row>
    <row r="1182" spans="2:10">
      <c r="B1182" s="118"/>
      <c r="C1182" s="118"/>
      <c r="D1182" s="118"/>
      <c r="E1182" s="118"/>
      <c r="F1182" s="118"/>
      <c r="G1182" s="118"/>
      <c r="H1182" s="118"/>
      <c r="I1182" s="118"/>
      <c r="J1182" s="118"/>
    </row>
    <row r="1183" spans="2:10">
      <c r="B1183" s="118"/>
      <c r="C1183" s="118"/>
      <c r="D1183" s="118"/>
      <c r="E1183" s="118"/>
      <c r="F1183" s="118"/>
      <c r="G1183" s="118"/>
      <c r="H1183" s="118"/>
      <c r="I1183" s="118"/>
      <c r="J1183" s="118"/>
    </row>
    <row r="1184" spans="2:10">
      <c r="B1184" s="118"/>
      <c r="C1184" s="118"/>
      <c r="D1184" s="118"/>
      <c r="E1184" s="118"/>
      <c r="F1184" s="118"/>
      <c r="G1184" s="118"/>
      <c r="H1184" s="118"/>
      <c r="I1184" s="118"/>
      <c r="J1184" s="118"/>
    </row>
    <row r="1185" spans="2:10">
      <c r="B1185" s="118"/>
      <c r="C1185" s="118"/>
      <c r="D1185" s="118"/>
      <c r="E1185" s="118"/>
      <c r="F1185" s="118"/>
      <c r="G1185" s="118"/>
      <c r="H1185" s="118"/>
      <c r="I1185" s="118"/>
      <c r="J1185" s="118"/>
    </row>
    <row r="1186" spans="2:10">
      <c r="B1186" s="118"/>
      <c r="C1186" s="118"/>
      <c r="D1186" s="118"/>
      <c r="E1186" s="118"/>
      <c r="F1186" s="118"/>
      <c r="G1186" s="118"/>
      <c r="H1186" s="118"/>
      <c r="I1186" s="118"/>
      <c r="J1186" s="118"/>
    </row>
    <row r="1187" spans="2:10">
      <c r="B1187" s="118"/>
      <c r="C1187" s="118"/>
      <c r="D1187" s="118"/>
      <c r="E1187" s="118"/>
      <c r="F1187" s="118"/>
      <c r="G1187" s="118"/>
      <c r="H1187" s="118"/>
      <c r="I1187" s="118"/>
      <c r="J1187" s="118"/>
    </row>
    <row r="1188" spans="2:10">
      <c r="B1188" s="118"/>
      <c r="C1188" s="118"/>
      <c r="D1188" s="118"/>
      <c r="E1188" s="118"/>
      <c r="F1188" s="118"/>
      <c r="G1188" s="118"/>
      <c r="H1188" s="118"/>
      <c r="I1188" s="118"/>
      <c r="J1188" s="118"/>
    </row>
    <row r="1189" spans="2:10">
      <c r="B1189" s="118"/>
      <c r="C1189" s="118"/>
      <c r="D1189" s="118"/>
      <c r="E1189" s="118"/>
      <c r="F1189" s="118"/>
      <c r="G1189" s="118"/>
      <c r="H1189" s="118"/>
      <c r="I1189" s="118"/>
      <c r="J1189" s="118"/>
    </row>
    <row r="1190" spans="2:10">
      <c r="B1190" s="118"/>
      <c r="C1190" s="118"/>
      <c r="D1190" s="118"/>
      <c r="E1190" s="118"/>
      <c r="F1190" s="118"/>
      <c r="G1190" s="118"/>
      <c r="H1190" s="118"/>
      <c r="I1190" s="118"/>
      <c r="J1190" s="118"/>
    </row>
    <row r="1191" spans="2:10">
      <c r="B1191" s="118"/>
      <c r="C1191" s="118"/>
      <c r="D1191" s="118"/>
      <c r="E1191" s="118"/>
      <c r="F1191" s="118"/>
      <c r="G1191" s="118"/>
      <c r="H1191" s="118"/>
      <c r="I1191" s="118"/>
      <c r="J1191" s="118"/>
    </row>
    <row r="1192" spans="2:10">
      <c r="B1192" s="118"/>
      <c r="C1192" s="118"/>
      <c r="D1192" s="118"/>
      <c r="E1192" s="118"/>
      <c r="F1192" s="118"/>
      <c r="G1192" s="118"/>
      <c r="H1192" s="118"/>
      <c r="I1192" s="118"/>
      <c r="J1192" s="118"/>
    </row>
    <row r="1193" spans="2:10">
      <c r="B1193" s="118"/>
      <c r="C1193" s="118"/>
      <c r="D1193" s="118"/>
      <c r="E1193" s="118"/>
      <c r="F1193" s="118"/>
      <c r="G1193" s="118"/>
      <c r="H1193" s="118"/>
      <c r="I1193" s="118"/>
      <c r="J1193" s="118"/>
    </row>
    <row r="1194" spans="2:10">
      <c r="B1194" s="118"/>
      <c r="C1194" s="118"/>
      <c r="D1194" s="118"/>
      <c r="E1194" s="118"/>
      <c r="F1194" s="118"/>
      <c r="G1194" s="118"/>
      <c r="H1194" s="118"/>
      <c r="I1194" s="118"/>
      <c r="J1194" s="118"/>
    </row>
    <row r="1195" spans="2:10">
      <c r="B1195" s="118"/>
      <c r="C1195" s="118"/>
      <c r="D1195" s="118"/>
      <c r="E1195" s="118"/>
      <c r="F1195" s="118"/>
      <c r="G1195" s="118"/>
      <c r="H1195" s="118"/>
      <c r="I1195" s="118"/>
      <c r="J1195" s="118"/>
    </row>
    <row r="1196" spans="2:10">
      <c r="B1196" s="118"/>
      <c r="C1196" s="118"/>
      <c r="D1196" s="118"/>
      <c r="E1196" s="118"/>
      <c r="F1196" s="118"/>
      <c r="G1196" s="118"/>
      <c r="H1196" s="118"/>
      <c r="I1196" s="118"/>
      <c r="J1196" s="118"/>
    </row>
    <row r="1197" spans="2:10">
      <c r="B1197" s="118"/>
      <c r="C1197" s="118"/>
      <c r="D1197" s="118"/>
      <c r="E1197" s="118"/>
      <c r="F1197" s="118"/>
      <c r="G1197" s="118"/>
      <c r="H1197" s="118"/>
      <c r="I1197" s="118"/>
      <c r="J1197" s="118"/>
    </row>
    <row r="1198" spans="2:10">
      <c r="B1198" s="118"/>
      <c r="C1198" s="118"/>
      <c r="D1198" s="118"/>
      <c r="E1198" s="118"/>
      <c r="F1198" s="118"/>
      <c r="G1198" s="118"/>
      <c r="H1198" s="118"/>
      <c r="I1198" s="118"/>
      <c r="J1198" s="118"/>
    </row>
    <row r="1199" spans="2:10">
      <c r="B1199" s="118"/>
      <c r="C1199" s="118"/>
      <c r="D1199" s="118"/>
      <c r="E1199" s="118"/>
      <c r="F1199" s="118"/>
      <c r="G1199" s="118"/>
      <c r="H1199" s="118"/>
      <c r="I1199" s="118"/>
      <c r="J1199" s="118"/>
    </row>
    <row r="1200" spans="2:10">
      <c r="B1200" s="118"/>
      <c r="C1200" s="118"/>
      <c r="D1200" s="118"/>
      <c r="E1200" s="118"/>
      <c r="F1200" s="118"/>
      <c r="G1200" s="118"/>
      <c r="H1200" s="118"/>
      <c r="I1200" s="118"/>
      <c r="J1200" s="118"/>
    </row>
    <row r="1201" spans="2:10">
      <c r="B1201" s="118"/>
      <c r="C1201" s="118"/>
      <c r="D1201" s="118"/>
      <c r="E1201" s="118"/>
      <c r="F1201" s="118"/>
      <c r="G1201" s="118"/>
      <c r="H1201" s="118"/>
      <c r="I1201" s="118"/>
      <c r="J1201" s="118"/>
    </row>
    <row r="1202" spans="2:10">
      <c r="B1202" s="118"/>
      <c r="C1202" s="118"/>
      <c r="D1202" s="118"/>
      <c r="E1202" s="118"/>
      <c r="F1202" s="118"/>
      <c r="G1202" s="118"/>
      <c r="H1202" s="118"/>
      <c r="I1202" s="118"/>
      <c r="J1202" s="118"/>
    </row>
    <row r="1203" spans="2:10">
      <c r="B1203" s="118"/>
      <c r="C1203" s="118"/>
      <c r="D1203" s="118"/>
      <c r="E1203" s="118"/>
      <c r="F1203" s="118"/>
      <c r="G1203" s="118"/>
      <c r="H1203" s="118"/>
      <c r="I1203" s="118"/>
      <c r="J1203" s="118"/>
    </row>
    <row r="1204" spans="2:10">
      <c r="B1204" s="118"/>
      <c r="C1204" s="118"/>
      <c r="D1204" s="118"/>
      <c r="E1204" s="118"/>
      <c r="F1204" s="118"/>
      <c r="G1204" s="118"/>
      <c r="H1204" s="118"/>
      <c r="I1204" s="118"/>
      <c r="J1204" s="118"/>
    </row>
    <row r="1205" spans="2:10">
      <c r="B1205" s="118"/>
      <c r="C1205" s="118"/>
      <c r="D1205" s="118"/>
      <c r="E1205" s="118"/>
      <c r="F1205" s="118"/>
      <c r="G1205" s="118"/>
      <c r="H1205" s="118"/>
      <c r="I1205" s="118"/>
      <c r="J1205" s="118"/>
    </row>
    <row r="1206" spans="2:10">
      <c r="B1206" s="118"/>
      <c r="C1206" s="118"/>
      <c r="D1206" s="118"/>
      <c r="E1206" s="118"/>
      <c r="F1206" s="118"/>
      <c r="G1206" s="118"/>
      <c r="H1206" s="118"/>
      <c r="I1206" s="118"/>
      <c r="J1206" s="118"/>
    </row>
    <row r="1207" spans="2:10">
      <c r="B1207" s="118"/>
      <c r="C1207" s="118"/>
      <c r="D1207" s="118"/>
      <c r="E1207" s="118"/>
      <c r="F1207" s="118"/>
      <c r="G1207" s="118"/>
      <c r="H1207" s="118"/>
      <c r="I1207" s="118"/>
      <c r="J1207" s="118"/>
    </row>
    <row r="1208" spans="2:10">
      <c r="B1208" s="118"/>
      <c r="C1208" s="118"/>
      <c r="D1208" s="118"/>
      <c r="E1208" s="118"/>
      <c r="F1208" s="118"/>
      <c r="G1208" s="118"/>
      <c r="H1208" s="118"/>
      <c r="I1208" s="118"/>
      <c r="J1208" s="118"/>
    </row>
    <row r="1209" spans="2:10">
      <c r="B1209" s="118"/>
      <c r="C1209" s="118"/>
      <c r="D1209" s="118"/>
      <c r="E1209" s="118"/>
      <c r="F1209" s="118"/>
      <c r="G1209" s="118"/>
      <c r="H1209" s="118"/>
      <c r="I1209" s="118"/>
      <c r="J1209" s="118"/>
    </row>
    <row r="1210" spans="2:10">
      <c r="B1210" s="118"/>
      <c r="C1210" s="118"/>
      <c r="D1210" s="118"/>
      <c r="E1210" s="118"/>
      <c r="F1210" s="118"/>
      <c r="G1210" s="118"/>
      <c r="H1210" s="118"/>
      <c r="I1210" s="118"/>
      <c r="J1210" s="118"/>
    </row>
    <row r="1211" spans="2:10">
      <c r="B1211" s="118"/>
      <c r="C1211" s="118"/>
      <c r="D1211" s="118"/>
      <c r="E1211" s="118"/>
      <c r="F1211" s="118"/>
      <c r="G1211" s="118"/>
      <c r="H1211" s="118"/>
      <c r="I1211" s="118"/>
      <c r="J1211" s="118"/>
    </row>
    <row r="1212" spans="2:10">
      <c r="B1212" s="118"/>
      <c r="C1212" s="118"/>
      <c r="D1212" s="118"/>
      <c r="E1212" s="118"/>
      <c r="F1212" s="118"/>
      <c r="G1212" s="118"/>
      <c r="H1212" s="118"/>
      <c r="I1212" s="118"/>
      <c r="J1212" s="118"/>
    </row>
    <row r="1213" spans="2:10">
      <c r="B1213" s="118"/>
      <c r="C1213" s="118"/>
      <c r="D1213" s="118"/>
      <c r="E1213" s="118"/>
      <c r="F1213" s="118"/>
      <c r="G1213" s="118"/>
      <c r="H1213" s="118"/>
      <c r="I1213" s="118"/>
      <c r="J1213" s="118"/>
    </row>
    <row r="1214" spans="2:10">
      <c r="B1214" s="118"/>
      <c r="C1214" s="118"/>
      <c r="D1214" s="118"/>
      <c r="E1214" s="118"/>
      <c r="F1214" s="118"/>
      <c r="G1214" s="118"/>
      <c r="H1214" s="118"/>
      <c r="I1214" s="118"/>
      <c r="J1214" s="118"/>
    </row>
    <row r="1215" spans="2:10">
      <c r="B1215" s="118"/>
      <c r="C1215" s="118"/>
      <c r="D1215" s="118"/>
      <c r="E1215" s="118"/>
      <c r="F1215" s="118"/>
      <c r="G1215" s="118"/>
      <c r="H1215" s="118"/>
      <c r="I1215" s="118"/>
      <c r="J1215" s="118"/>
    </row>
    <row r="1216" spans="2:10">
      <c r="B1216" s="118"/>
      <c r="C1216" s="118"/>
      <c r="D1216" s="118"/>
      <c r="E1216" s="118"/>
      <c r="F1216" s="118"/>
      <c r="G1216" s="118"/>
      <c r="H1216" s="118"/>
      <c r="I1216" s="118"/>
      <c r="J1216" s="118"/>
    </row>
    <row r="1217" spans="2:10">
      <c r="B1217" s="118"/>
      <c r="C1217" s="118"/>
      <c r="D1217" s="118"/>
      <c r="E1217" s="118"/>
      <c r="F1217" s="118"/>
      <c r="G1217" s="118"/>
      <c r="H1217" s="118"/>
      <c r="I1217" s="118"/>
      <c r="J1217" s="118"/>
    </row>
    <row r="1218" spans="2:10">
      <c r="B1218" s="118"/>
      <c r="C1218" s="118"/>
      <c r="D1218" s="118"/>
      <c r="E1218" s="118"/>
      <c r="F1218" s="118"/>
      <c r="G1218" s="118"/>
      <c r="H1218" s="118"/>
      <c r="I1218" s="118"/>
      <c r="J1218" s="118"/>
    </row>
    <row r="1219" spans="2:10">
      <c r="B1219" s="118"/>
      <c r="C1219" s="118"/>
      <c r="D1219" s="118"/>
      <c r="E1219" s="118"/>
      <c r="F1219" s="118"/>
      <c r="G1219" s="118"/>
      <c r="H1219" s="118"/>
      <c r="I1219" s="118"/>
      <c r="J1219" s="118"/>
    </row>
    <row r="1220" spans="2:10">
      <c r="B1220" s="118"/>
      <c r="C1220" s="118"/>
      <c r="D1220" s="118"/>
      <c r="E1220" s="118"/>
      <c r="F1220" s="118"/>
      <c r="G1220" s="118"/>
      <c r="H1220" s="118"/>
      <c r="I1220" s="118"/>
      <c r="J1220" s="118"/>
    </row>
    <row r="1221" spans="2:10">
      <c r="B1221" s="118"/>
      <c r="C1221" s="118"/>
      <c r="D1221" s="118"/>
      <c r="E1221" s="118"/>
      <c r="F1221" s="118"/>
      <c r="G1221" s="118"/>
      <c r="H1221" s="118"/>
      <c r="I1221" s="118"/>
      <c r="J1221" s="118"/>
    </row>
    <row r="1222" spans="2:10">
      <c r="B1222" s="118"/>
      <c r="C1222" s="118"/>
      <c r="D1222" s="118"/>
      <c r="E1222" s="118"/>
      <c r="F1222" s="118"/>
      <c r="G1222" s="118"/>
      <c r="H1222" s="118"/>
      <c r="I1222" s="118"/>
      <c r="J1222" s="118"/>
    </row>
    <row r="1223" spans="2:10">
      <c r="B1223" s="118"/>
      <c r="C1223" s="118"/>
      <c r="D1223" s="118"/>
      <c r="E1223" s="118"/>
      <c r="F1223" s="118"/>
      <c r="G1223" s="118"/>
      <c r="H1223" s="118"/>
      <c r="I1223" s="118"/>
      <c r="J1223" s="118"/>
    </row>
    <row r="1224" spans="2:10">
      <c r="B1224" s="118"/>
      <c r="C1224" s="118"/>
      <c r="D1224" s="118"/>
      <c r="E1224" s="118"/>
      <c r="F1224" s="118"/>
      <c r="G1224" s="118"/>
      <c r="H1224" s="118"/>
      <c r="I1224" s="118"/>
      <c r="J1224" s="118"/>
    </row>
    <row r="1225" spans="2:10">
      <c r="B1225" s="118"/>
      <c r="C1225" s="118"/>
      <c r="D1225" s="118"/>
      <c r="E1225" s="118"/>
      <c r="F1225" s="118"/>
      <c r="G1225" s="118"/>
      <c r="H1225" s="118"/>
      <c r="I1225" s="118"/>
      <c r="J1225" s="118"/>
    </row>
    <row r="1226" spans="2:10">
      <c r="B1226" s="118"/>
      <c r="C1226" s="118"/>
      <c r="D1226" s="118"/>
      <c r="E1226" s="118"/>
      <c r="F1226" s="118"/>
      <c r="G1226" s="118"/>
      <c r="H1226" s="118"/>
      <c r="I1226" s="118"/>
      <c r="J1226" s="118"/>
    </row>
    <row r="1227" spans="2:10">
      <c r="B1227" s="118"/>
      <c r="C1227" s="118"/>
      <c r="D1227" s="118"/>
      <c r="E1227" s="118"/>
      <c r="F1227" s="118"/>
      <c r="G1227" s="118"/>
      <c r="H1227" s="118"/>
      <c r="I1227" s="118"/>
      <c r="J1227" s="118"/>
    </row>
    <row r="1228" spans="2:10">
      <c r="B1228" s="118"/>
      <c r="C1228" s="118"/>
      <c r="D1228" s="118"/>
      <c r="E1228" s="118"/>
      <c r="F1228" s="118"/>
      <c r="G1228" s="118"/>
      <c r="H1228" s="118"/>
      <c r="I1228" s="118"/>
      <c r="J1228" s="118"/>
    </row>
    <row r="1229" spans="2:10">
      <c r="B1229" s="118"/>
      <c r="C1229" s="118"/>
      <c r="D1229" s="118"/>
      <c r="E1229" s="118"/>
      <c r="F1229" s="118"/>
      <c r="G1229" s="118"/>
      <c r="H1229" s="118"/>
      <c r="I1229" s="118"/>
      <c r="J1229" s="118"/>
    </row>
    <row r="1230" spans="2:10">
      <c r="B1230" s="118"/>
      <c r="C1230" s="118"/>
      <c r="D1230" s="118"/>
      <c r="E1230" s="118"/>
      <c r="F1230" s="118"/>
      <c r="G1230" s="118"/>
      <c r="H1230" s="118"/>
      <c r="I1230" s="118"/>
      <c r="J1230" s="118"/>
    </row>
    <row r="1231" spans="2:10">
      <c r="B1231" s="118"/>
      <c r="C1231" s="118"/>
      <c r="D1231" s="118"/>
      <c r="E1231" s="118"/>
      <c r="F1231" s="118"/>
      <c r="G1231" s="118"/>
      <c r="H1231" s="118"/>
      <c r="I1231" s="118"/>
      <c r="J1231" s="118"/>
    </row>
    <row r="1232" spans="2:10">
      <c r="B1232" s="118"/>
      <c r="C1232" s="118"/>
      <c r="D1232" s="118"/>
      <c r="E1232" s="118"/>
      <c r="F1232" s="118"/>
      <c r="G1232" s="118"/>
      <c r="H1232" s="118"/>
      <c r="I1232" s="118"/>
      <c r="J1232" s="118"/>
    </row>
    <row r="1233" spans="2:10">
      <c r="B1233" s="118"/>
      <c r="C1233" s="118"/>
      <c r="D1233" s="118"/>
      <c r="E1233" s="118"/>
      <c r="F1233" s="118"/>
      <c r="G1233" s="118"/>
      <c r="H1233" s="118"/>
      <c r="I1233" s="118"/>
      <c r="J1233" s="118"/>
    </row>
    <row r="1234" spans="2:10">
      <c r="B1234" s="118"/>
      <c r="C1234" s="118"/>
      <c r="D1234" s="118"/>
      <c r="E1234" s="118"/>
      <c r="F1234" s="118"/>
      <c r="G1234" s="118"/>
      <c r="H1234" s="118"/>
      <c r="I1234" s="118"/>
      <c r="J1234" s="118"/>
    </row>
    <row r="1235" spans="2:10">
      <c r="B1235" s="118"/>
      <c r="C1235" s="118"/>
      <c r="D1235" s="118"/>
      <c r="E1235" s="118"/>
      <c r="F1235" s="118"/>
      <c r="G1235" s="118"/>
      <c r="H1235" s="118"/>
      <c r="I1235" s="118"/>
      <c r="J1235" s="118"/>
    </row>
    <row r="1236" spans="2:10">
      <c r="B1236" s="118"/>
      <c r="C1236" s="118"/>
      <c r="D1236" s="118"/>
      <c r="E1236" s="118"/>
      <c r="F1236" s="118"/>
      <c r="G1236" s="118"/>
      <c r="H1236" s="118"/>
      <c r="I1236" s="118"/>
      <c r="J1236" s="118"/>
    </row>
    <row r="1237" spans="2:10">
      <c r="B1237" s="118"/>
      <c r="C1237" s="118"/>
      <c r="D1237" s="118"/>
      <c r="E1237" s="118"/>
      <c r="F1237" s="118"/>
      <c r="G1237" s="118"/>
      <c r="H1237" s="118"/>
      <c r="I1237" s="118"/>
      <c r="J1237" s="118"/>
    </row>
    <row r="1238" spans="2:10">
      <c r="B1238" s="118"/>
      <c r="C1238" s="118"/>
      <c r="D1238" s="118"/>
      <c r="E1238" s="118"/>
      <c r="F1238" s="118"/>
      <c r="G1238" s="118"/>
      <c r="H1238" s="118"/>
      <c r="I1238" s="118"/>
      <c r="J1238" s="118"/>
    </row>
    <row r="1239" spans="2:10">
      <c r="B1239" s="118"/>
      <c r="C1239" s="118"/>
      <c r="D1239" s="118"/>
      <c r="E1239" s="118"/>
      <c r="F1239" s="118"/>
      <c r="G1239" s="118"/>
      <c r="H1239" s="118"/>
      <c r="I1239" s="118"/>
      <c r="J1239" s="118"/>
    </row>
    <row r="1240" spans="2:10">
      <c r="B1240" s="118"/>
      <c r="C1240" s="118"/>
      <c r="D1240" s="118"/>
      <c r="E1240" s="118"/>
      <c r="F1240" s="118"/>
      <c r="G1240" s="118"/>
      <c r="H1240" s="118"/>
      <c r="I1240" s="118"/>
      <c r="J1240" s="118"/>
    </row>
    <row r="1241" spans="2:10">
      <c r="B1241" s="118"/>
      <c r="C1241" s="118"/>
      <c r="D1241" s="118"/>
      <c r="E1241" s="118"/>
      <c r="F1241" s="118"/>
      <c r="G1241" s="118"/>
      <c r="H1241" s="118"/>
      <c r="I1241" s="118"/>
      <c r="J1241" s="118"/>
    </row>
    <row r="1242" spans="2:10">
      <c r="B1242" s="118"/>
      <c r="C1242" s="118"/>
      <c r="D1242" s="118"/>
      <c r="E1242" s="118"/>
      <c r="F1242" s="118"/>
      <c r="G1242" s="118"/>
      <c r="H1242" s="118"/>
      <c r="I1242" s="118"/>
      <c r="J1242" s="118"/>
    </row>
    <row r="1243" spans="2:10">
      <c r="B1243" s="118"/>
      <c r="C1243" s="118"/>
      <c r="D1243" s="118"/>
      <c r="E1243" s="118"/>
      <c r="F1243" s="118"/>
      <c r="G1243" s="118"/>
      <c r="H1243" s="118"/>
      <c r="I1243" s="118"/>
      <c r="J1243" s="118"/>
    </row>
    <row r="1244" spans="2:10">
      <c r="B1244" s="118"/>
      <c r="C1244" s="118"/>
      <c r="D1244" s="118"/>
      <c r="E1244" s="118"/>
      <c r="F1244" s="118"/>
      <c r="G1244" s="118"/>
      <c r="H1244" s="118"/>
      <c r="I1244" s="118"/>
      <c r="J1244" s="118"/>
    </row>
    <row r="1245" spans="2:10">
      <c r="B1245" s="118"/>
      <c r="C1245" s="118"/>
      <c r="D1245" s="118"/>
      <c r="E1245" s="118"/>
      <c r="F1245" s="118"/>
      <c r="G1245" s="118"/>
      <c r="H1245" s="118"/>
      <c r="I1245" s="118"/>
      <c r="J1245" s="118"/>
    </row>
    <row r="1246" spans="2:10">
      <c r="B1246" s="118"/>
      <c r="C1246" s="118"/>
      <c r="D1246" s="118"/>
      <c r="E1246" s="118"/>
      <c r="F1246" s="118"/>
      <c r="G1246" s="118"/>
      <c r="H1246" s="118"/>
      <c r="I1246" s="118"/>
      <c r="J1246" s="118"/>
    </row>
    <row r="1247" spans="2:10">
      <c r="B1247" s="118"/>
      <c r="C1247" s="118"/>
      <c r="D1247" s="118"/>
      <c r="E1247" s="118"/>
      <c r="F1247" s="118"/>
      <c r="G1247" s="118"/>
      <c r="H1247" s="118"/>
      <c r="I1247" s="118"/>
      <c r="J1247" s="118"/>
    </row>
    <row r="1248" spans="2:10">
      <c r="B1248" s="118"/>
      <c r="C1248" s="118"/>
      <c r="D1248" s="118"/>
      <c r="E1248" s="118"/>
      <c r="F1248" s="118"/>
      <c r="G1248" s="118"/>
      <c r="H1248" s="118"/>
      <c r="I1248" s="118"/>
      <c r="J1248" s="118"/>
    </row>
    <row r="1249" spans="2:10">
      <c r="B1249" s="118"/>
      <c r="C1249" s="118"/>
      <c r="D1249" s="118"/>
      <c r="E1249" s="118"/>
      <c r="F1249" s="118"/>
      <c r="G1249" s="118"/>
      <c r="H1249" s="118"/>
      <c r="I1249" s="118"/>
      <c r="J1249" s="118"/>
    </row>
    <row r="1250" spans="2:10">
      <c r="B1250" s="118"/>
      <c r="C1250" s="118"/>
      <c r="D1250" s="118"/>
      <c r="E1250" s="118"/>
      <c r="F1250" s="118"/>
      <c r="G1250" s="118"/>
      <c r="H1250" s="118"/>
      <c r="I1250" s="118"/>
      <c r="J1250" s="118"/>
    </row>
    <row r="1251" spans="2:10">
      <c r="B1251" s="118"/>
      <c r="C1251" s="118"/>
      <c r="D1251" s="118"/>
      <c r="E1251" s="118"/>
      <c r="F1251" s="118"/>
      <c r="G1251" s="118"/>
      <c r="H1251" s="118"/>
      <c r="I1251" s="118"/>
      <c r="J1251" s="118"/>
    </row>
    <row r="1252" spans="2:10">
      <c r="B1252" s="118"/>
      <c r="C1252" s="118"/>
      <c r="D1252" s="118"/>
      <c r="E1252" s="118"/>
      <c r="F1252" s="118"/>
      <c r="G1252" s="118"/>
      <c r="H1252" s="118"/>
      <c r="I1252" s="118"/>
      <c r="J1252" s="118"/>
    </row>
    <row r="1253" spans="2:10">
      <c r="B1253" s="118"/>
      <c r="C1253" s="118"/>
      <c r="D1253" s="118"/>
      <c r="E1253" s="118"/>
      <c r="F1253" s="118"/>
      <c r="G1253" s="118"/>
      <c r="H1253" s="118"/>
      <c r="I1253" s="118"/>
      <c r="J1253" s="118"/>
    </row>
    <row r="1254" spans="2:10">
      <c r="B1254" s="118"/>
      <c r="C1254" s="118"/>
      <c r="D1254" s="118"/>
      <c r="E1254" s="118"/>
      <c r="F1254" s="118"/>
      <c r="G1254" s="118"/>
      <c r="H1254" s="118"/>
      <c r="I1254" s="118"/>
      <c r="J1254" s="118"/>
    </row>
    <row r="1255" spans="2:10">
      <c r="B1255" s="118"/>
      <c r="C1255" s="118"/>
      <c r="D1255" s="118"/>
      <c r="E1255" s="118"/>
      <c r="F1255" s="118"/>
      <c r="G1255" s="118"/>
      <c r="H1255" s="118"/>
      <c r="I1255" s="118"/>
      <c r="J1255" s="118"/>
    </row>
    <row r="1256" spans="2:10">
      <c r="B1256" s="118"/>
      <c r="C1256" s="118"/>
      <c r="D1256" s="118"/>
      <c r="E1256" s="118"/>
      <c r="F1256" s="118"/>
      <c r="G1256" s="118"/>
      <c r="H1256" s="118"/>
      <c r="I1256" s="118"/>
      <c r="J1256" s="118"/>
    </row>
    <row r="1257" spans="2:10">
      <c r="B1257" s="118"/>
      <c r="C1257" s="118"/>
      <c r="D1257" s="118"/>
      <c r="E1257" s="118"/>
      <c r="F1257" s="118"/>
      <c r="G1257" s="118"/>
      <c r="H1257" s="118"/>
      <c r="I1257" s="118"/>
      <c r="J1257" s="118"/>
    </row>
    <row r="1258" spans="2:10">
      <c r="B1258" s="118"/>
      <c r="C1258" s="118"/>
      <c r="D1258" s="118"/>
      <c r="E1258" s="118"/>
      <c r="F1258" s="118"/>
      <c r="G1258" s="118"/>
      <c r="H1258" s="118"/>
      <c r="I1258" s="118"/>
      <c r="J1258" s="118"/>
    </row>
    <row r="1259" spans="2:10">
      <c r="B1259" s="118"/>
      <c r="C1259" s="118"/>
      <c r="D1259" s="118"/>
      <c r="E1259" s="118"/>
      <c r="F1259" s="118"/>
      <c r="G1259" s="118"/>
      <c r="H1259" s="118"/>
      <c r="I1259" s="118"/>
      <c r="J1259" s="118"/>
    </row>
    <row r="1260" spans="2:10">
      <c r="B1260" s="118"/>
      <c r="C1260" s="118"/>
      <c r="D1260" s="118"/>
      <c r="E1260" s="118"/>
      <c r="F1260" s="118"/>
      <c r="G1260" s="118"/>
      <c r="H1260" s="118"/>
      <c r="I1260" s="118"/>
      <c r="J1260" s="118"/>
    </row>
    <row r="1261" spans="2:10">
      <c r="B1261" s="118"/>
      <c r="C1261" s="118"/>
      <c r="D1261" s="118"/>
      <c r="E1261" s="118"/>
      <c r="F1261" s="118"/>
      <c r="G1261" s="118"/>
      <c r="H1261" s="118"/>
      <c r="I1261" s="118"/>
      <c r="J1261" s="118"/>
    </row>
    <row r="1262" spans="2:10">
      <c r="B1262" s="118"/>
      <c r="C1262" s="118"/>
      <c r="D1262" s="118"/>
      <c r="E1262" s="118"/>
      <c r="F1262" s="118"/>
      <c r="G1262" s="118"/>
      <c r="H1262" s="118"/>
      <c r="I1262" s="118"/>
      <c r="J1262" s="118"/>
    </row>
    <row r="1263" spans="2:10">
      <c r="B1263" s="118"/>
      <c r="C1263" s="118"/>
      <c r="D1263" s="118"/>
      <c r="E1263" s="118"/>
      <c r="F1263" s="118"/>
      <c r="G1263" s="118"/>
      <c r="H1263" s="118"/>
      <c r="I1263" s="118"/>
      <c r="J1263" s="118"/>
    </row>
    <row r="1264" spans="2:10">
      <c r="B1264" s="118"/>
      <c r="C1264" s="118"/>
      <c r="D1264" s="118"/>
      <c r="E1264" s="118"/>
      <c r="F1264" s="118"/>
      <c r="G1264" s="118"/>
      <c r="H1264" s="118"/>
      <c r="I1264" s="118"/>
      <c r="J1264" s="118"/>
    </row>
    <row r="1265" spans="2:10">
      <c r="B1265" s="118"/>
      <c r="C1265" s="118"/>
      <c r="D1265" s="118"/>
      <c r="E1265" s="118"/>
      <c r="F1265" s="118"/>
      <c r="G1265" s="118"/>
      <c r="H1265" s="118"/>
      <c r="I1265" s="118"/>
      <c r="J1265" s="118"/>
    </row>
    <row r="1266" spans="2:10">
      <c r="B1266" s="118"/>
      <c r="C1266" s="118"/>
      <c r="D1266" s="118"/>
      <c r="E1266" s="118"/>
      <c r="F1266" s="118"/>
      <c r="G1266" s="118"/>
      <c r="H1266" s="118"/>
      <c r="I1266" s="118"/>
      <c r="J1266" s="118"/>
    </row>
    <row r="1267" spans="2:10">
      <c r="B1267" s="118"/>
      <c r="C1267" s="118"/>
      <c r="D1267" s="118"/>
      <c r="E1267" s="118"/>
      <c r="F1267" s="118"/>
      <c r="G1267" s="118"/>
      <c r="H1267" s="118"/>
      <c r="I1267" s="118"/>
      <c r="J1267" s="118"/>
    </row>
    <row r="1268" spans="2:10">
      <c r="B1268" s="118"/>
      <c r="C1268" s="118"/>
      <c r="D1268" s="118"/>
      <c r="E1268" s="118"/>
      <c r="F1268" s="118"/>
      <c r="G1268" s="118"/>
      <c r="H1268" s="118"/>
      <c r="I1268" s="118"/>
      <c r="J1268" s="118"/>
    </row>
    <row r="1269" spans="2:10">
      <c r="B1269" s="118"/>
      <c r="C1269" s="118"/>
      <c r="D1269" s="118"/>
      <c r="E1269" s="118"/>
      <c r="F1269" s="118"/>
      <c r="G1269" s="118"/>
      <c r="H1269" s="118"/>
      <c r="I1269" s="118"/>
      <c r="J1269" s="118"/>
    </row>
  </sheetData>
  <sheetProtection sheet="1" objects="1" scenarios="1" selectLockedCells="1"/>
  <conditionalFormatting sqref="I83:L83 C32:M32">
    <cfRule type="expression" dxfId="10" priority="1" stopIfTrue="1">
      <formula>C39&lt;0.05</formula>
    </cfRule>
  </conditionalFormatting>
  <conditionalFormatting sqref="I86:L86 C35:M35">
    <cfRule type="expression" dxfId="9" priority="2" stopIfTrue="1">
      <formula>C39&lt;0.05</formula>
    </cfRule>
  </conditionalFormatting>
  <conditionalFormatting sqref="I87:L87 C36:M36">
    <cfRule type="expression" dxfId="8" priority="3" stopIfTrue="1">
      <formula>C39&lt;0.05</formula>
    </cfRule>
  </conditionalFormatting>
  <conditionalFormatting sqref="C78:H78">
    <cfRule type="expression" dxfId="7" priority="4" stopIfTrue="1">
      <formula>#REF!&lt;0.05</formula>
    </cfRule>
  </conditionalFormatting>
  <conditionalFormatting sqref="C81:H81">
    <cfRule type="expression" dxfId="6" priority="5" stopIfTrue="1">
      <formula>#REF!&lt;0.05</formula>
    </cfRule>
  </conditionalFormatting>
  <conditionalFormatting sqref="C82:H82">
    <cfRule type="expression" dxfId="5" priority="6" stopIfTrue="1">
      <formula>#REF!&lt;0.05</formula>
    </cfRule>
  </conditionalFormatting>
  <conditionalFormatting sqref="G50 I90:L90 C39:M39">
    <cfRule type="cellIs" dxfId="4" priority="7" stopIfTrue="1" operator="lessThan">
      <formula>0.05</formula>
    </cfRule>
  </conditionalFormatting>
  <pageMargins left="0.75" right="0.75" top="1" bottom="1" header="0.5" footer="0.5"/>
  <pageSetup scale="25" orientation="portrait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4"/>
  <dimension ref="A1:AJ288"/>
  <sheetViews>
    <sheetView showGridLines="0" showRowColHeaders="0" tabSelected="1" topLeftCell="A31" zoomScaleNormal="100" workbookViewId="0">
      <selection activeCell="L58" sqref="L58"/>
    </sheetView>
  </sheetViews>
  <sheetFormatPr defaultRowHeight="12.75"/>
  <cols>
    <col min="1" max="1" width="1.73046875" style="121" customWidth="1"/>
    <col min="2" max="2" width="19.59765625" style="121" customWidth="1"/>
    <col min="3" max="3" width="11.265625" style="121" customWidth="1"/>
    <col min="4" max="6" width="7.1328125" style="121" customWidth="1"/>
    <col min="7" max="15" width="7.73046875" style="121" customWidth="1"/>
    <col min="16" max="16" width="9.73046875" style="121" customWidth="1"/>
    <col min="17" max="17" width="8.1328125" style="121" customWidth="1"/>
    <col min="18" max="19" width="9.59765625" style="121" customWidth="1"/>
    <col min="20" max="20" width="9.86328125" style="121" customWidth="1"/>
    <col min="21" max="21" width="9.73046875" style="121" customWidth="1"/>
    <col min="22" max="22" width="9.73046875" style="121" bestFit="1" customWidth="1"/>
    <col min="23" max="25" width="9.59765625" style="121" bestFit="1" customWidth="1"/>
    <col min="26" max="26" width="9.3984375" style="121" bestFit="1" customWidth="1"/>
    <col min="27" max="29" width="10.73046875" style="121" bestFit="1" customWidth="1"/>
    <col min="30" max="32" width="10.59765625" style="121" bestFit="1" customWidth="1"/>
    <col min="33" max="33" width="10.3984375" style="121" bestFit="1" customWidth="1"/>
    <col min="34" max="34" width="10.59765625" style="121" bestFit="1" customWidth="1"/>
    <col min="35" max="36" width="10.3984375" style="121" bestFit="1" customWidth="1"/>
    <col min="37" max="37" width="9.73046875" style="121" bestFit="1" customWidth="1"/>
    <col min="38" max="38" width="9.3984375" style="121" bestFit="1" customWidth="1"/>
    <col min="39" max="41" width="9.265625" style="121" bestFit="1" customWidth="1"/>
    <col min="42" max="42" width="9.1328125" style="121"/>
    <col min="43" max="45" width="10.3984375" style="121" bestFit="1" customWidth="1"/>
    <col min="46" max="48" width="10.265625" style="121" bestFit="1" customWidth="1"/>
    <col min="49" max="49" width="10.1328125" style="121" bestFit="1" customWidth="1"/>
    <col min="50" max="50" width="10.265625" style="121" bestFit="1" customWidth="1"/>
    <col min="51" max="52" width="10.1328125" style="121" bestFit="1" customWidth="1"/>
    <col min="53" max="256" width="9.1328125" style="121"/>
    <col min="257" max="257" width="1.73046875" style="121" customWidth="1"/>
    <col min="258" max="258" width="19.59765625" style="121" customWidth="1"/>
    <col min="259" max="259" width="11.265625" style="121" customWidth="1"/>
    <col min="260" max="262" width="7.1328125" style="121" customWidth="1"/>
    <col min="263" max="271" width="7.73046875" style="121" customWidth="1"/>
    <col min="272" max="272" width="9.73046875" style="121" customWidth="1"/>
    <col min="273" max="273" width="8.1328125" style="121" customWidth="1"/>
    <col min="274" max="275" width="9.59765625" style="121" customWidth="1"/>
    <col min="276" max="276" width="9.86328125" style="121" customWidth="1"/>
    <col min="277" max="277" width="9.73046875" style="121" customWidth="1"/>
    <col min="278" max="278" width="9.73046875" style="121" bestFit="1" customWidth="1"/>
    <col min="279" max="281" width="9.59765625" style="121" bestFit="1" customWidth="1"/>
    <col min="282" max="282" width="9.3984375" style="121" bestFit="1" customWidth="1"/>
    <col min="283" max="285" width="10.73046875" style="121" bestFit="1" customWidth="1"/>
    <col min="286" max="288" width="10.59765625" style="121" bestFit="1" customWidth="1"/>
    <col min="289" max="289" width="10.3984375" style="121" bestFit="1" customWidth="1"/>
    <col min="290" max="290" width="10.59765625" style="121" bestFit="1" customWidth="1"/>
    <col min="291" max="292" width="10.3984375" style="121" bestFit="1" customWidth="1"/>
    <col min="293" max="293" width="9.73046875" style="121" bestFit="1" customWidth="1"/>
    <col min="294" max="294" width="9.3984375" style="121" bestFit="1" customWidth="1"/>
    <col min="295" max="297" width="9.265625" style="121" bestFit="1" customWidth="1"/>
    <col min="298" max="298" width="9.1328125" style="121"/>
    <col min="299" max="301" width="10.3984375" style="121" bestFit="1" customWidth="1"/>
    <col min="302" max="304" width="10.265625" style="121" bestFit="1" customWidth="1"/>
    <col min="305" max="305" width="10.1328125" style="121" bestFit="1" customWidth="1"/>
    <col min="306" max="306" width="10.265625" style="121" bestFit="1" customWidth="1"/>
    <col min="307" max="308" width="10.1328125" style="121" bestFit="1" customWidth="1"/>
    <col min="309" max="512" width="9.1328125" style="121"/>
    <col min="513" max="513" width="1.73046875" style="121" customWidth="1"/>
    <col min="514" max="514" width="19.59765625" style="121" customWidth="1"/>
    <col min="515" max="515" width="11.265625" style="121" customWidth="1"/>
    <col min="516" max="518" width="7.1328125" style="121" customWidth="1"/>
    <col min="519" max="527" width="7.73046875" style="121" customWidth="1"/>
    <col min="528" max="528" width="9.73046875" style="121" customWidth="1"/>
    <col min="529" max="529" width="8.1328125" style="121" customWidth="1"/>
    <col min="530" max="531" width="9.59765625" style="121" customWidth="1"/>
    <col min="532" max="532" width="9.86328125" style="121" customWidth="1"/>
    <col min="533" max="533" width="9.73046875" style="121" customWidth="1"/>
    <col min="534" max="534" width="9.73046875" style="121" bestFit="1" customWidth="1"/>
    <col min="535" max="537" width="9.59765625" style="121" bestFit="1" customWidth="1"/>
    <col min="538" max="538" width="9.3984375" style="121" bestFit="1" customWidth="1"/>
    <col min="539" max="541" width="10.73046875" style="121" bestFit="1" customWidth="1"/>
    <col min="542" max="544" width="10.59765625" style="121" bestFit="1" customWidth="1"/>
    <col min="545" max="545" width="10.3984375" style="121" bestFit="1" customWidth="1"/>
    <col min="546" max="546" width="10.59765625" style="121" bestFit="1" customWidth="1"/>
    <col min="547" max="548" width="10.3984375" style="121" bestFit="1" customWidth="1"/>
    <col min="549" max="549" width="9.73046875" style="121" bestFit="1" customWidth="1"/>
    <col min="550" max="550" width="9.3984375" style="121" bestFit="1" customWidth="1"/>
    <col min="551" max="553" width="9.265625" style="121" bestFit="1" customWidth="1"/>
    <col min="554" max="554" width="9.1328125" style="121"/>
    <col min="555" max="557" width="10.3984375" style="121" bestFit="1" customWidth="1"/>
    <col min="558" max="560" width="10.265625" style="121" bestFit="1" customWidth="1"/>
    <col min="561" max="561" width="10.1328125" style="121" bestFit="1" customWidth="1"/>
    <col min="562" max="562" width="10.265625" style="121" bestFit="1" customWidth="1"/>
    <col min="563" max="564" width="10.1328125" style="121" bestFit="1" customWidth="1"/>
    <col min="565" max="768" width="9.1328125" style="121"/>
    <col min="769" max="769" width="1.73046875" style="121" customWidth="1"/>
    <col min="770" max="770" width="19.59765625" style="121" customWidth="1"/>
    <col min="771" max="771" width="11.265625" style="121" customWidth="1"/>
    <col min="772" max="774" width="7.1328125" style="121" customWidth="1"/>
    <col min="775" max="783" width="7.73046875" style="121" customWidth="1"/>
    <col min="784" max="784" width="9.73046875" style="121" customWidth="1"/>
    <col min="785" max="785" width="8.1328125" style="121" customWidth="1"/>
    <col min="786" max="787" width="9.59765625" style="121" customWidth="1"/>
    <col min="788" max="788" width="9.86328125" style="121" customWidth="1"/>
    <col min="789" max="789" width="9.73046875" style="121" customWidth="1"/>
    <col min="790" max="790" width="9.73046875" style="121" bestFit="1" customWidth="1"/>
    <col min="791" max="793" width="9.59765625" style="121" bestFit="1" customWidth="1"/>
    <col min="794" max="794" width="9.3984375" style="121" bestFit="1" customWidth="1"/>
    <col min="795" max="797" width="10.73046875" style="121" bestFit="1" customWidth="1"/>
    <col min="798" max="800" width="10.59765625" style="121" bestFit="1" customWidth="1"/>
    <col min="801" max="801" width="10.3984375" style="121" bestFit="1" customWidth="1"/>
    <col min="802" max="802" width="10.59765625" style="121" bestFit="1" customWidth="1"/>
    <col min="803" max="804" width="10.3984375" style="121" bestFit="1" customWidth="1"/>
    <col min="805" max="805" width="9.73046875" style="121" bestFit="1" customWidth="1"/>
    <col min="806" max="806" width="9.3984375" style="121" bestFit="1" customWidth="1"/>
    <col min="807" max="809" width="9.265625" style="121" bestFit="1" customWidth="1"/>
    <col min="810" max="810" width="9.1328125" style="121"/>
    <col min="811" max="813" width="10.3984375" style="121" bestFit="1" customWidth="1"/>
    <col min="814" max="816" width="10.265625" style="121" bestFit="1" customWidth="1"/>
    <col min="817" max="817" width="10.1328125" style="121" bestFit="1" customWidth="1"/>
    <col min="818" max="818" width="10.265625" style="121" bestFit="1" customWidth="1"/>
    <col min="819" max="820" width="10.1328125" style="121" bestFit="1" customWidth="1"/>
    <col min="821" max="1024" width="9.1328125" style="121"/>
    <col min="1025" max="1025" width="1.73046875" style="121" customWidth="1"/>
    <col min="1026" max="1026" width="19.59765625" style="121" customWidth="1"/>
    <col min="1027" max="1027" width="11.265625" style="121" customWidth="1"/>
    <col min="1028" max="1030" width="7.1328125" style="121" customWidth="1"/>
    <col min="1031" max="1039" width="7.73046875" style="121" customWidth="1"/>
    <col min="1040" max="1040" width="9.73046875" style="121" customWidth="1"/>
    <col min="1041" max="1041" width="8.1328125" style="121" customWidth="1"/>
    <col min="1042" max="1043" width="9.59765625" style="121" customWidth="1"/>
    <col min="1044" max="1044" width="9.86328125" style="121" customWidth="1"/>
    <col min="1045" max="1045" width="9.73046875" style="121" customWidth="1"/>
    <col min="1046" max="1046" width="9.73046875" style="121" bestFit="1" customWidth="1"/>
    <col min="1047" max="1049" width="9.59765625" style="121" bestFit="1" customWidth="1"/>
    <col min="1050" max="1050" width="9.3984375" style="121" bestFit="1" customWidth="1"/>
    <col min="1051" max="1053" width="10.73046875" style="121" bestFit="1" customWidth="1"/>
    <col min="1054" max="1056" width="10.59765625" style="121" bestFit="1" customWidth="1"/>
    <col min="1057" max="1057" width="10.3984375" style="121" bestFit="1" customWidth="1"/>
    <col min="1058" max="1058" width="10.59765625" style="121" bestFit="1" customWidth="1"/>
    <col min="1059" max="1060" width="10.3984375" style="121" bestFit="1" customWidth="1"/>
    <col min="1061" max="1061" width="9.73046875" style="121" bestFit="1" customWidth="1"/>
    <col min="1062" max="1062" width="9.3984375" style="121" bestFit="1" customWidth="1"/>
    <col min="1063" max="1065" width="9.265625" style="121" bestFit="1" customWidth="1"/>
    <col min="1066" max="1066" width="9.1328125" style="121"/>
    <col min="1067" max="1069" width="10.3984375" style="121" bestFit="1" customWidth="1"/>
    <col min="1070" max="1072" width="10.265625" style="121" bestFit="1" customWidth="1"/>
    <col min="1073" max="1073" width="10.1328125" style="121" bestFit="1" customWidth="1"/>
    <col min="1074" max="1074" width="10.265625" style="121" bestFit="1" customWidth="1"/>
    <col min="1075" max="1076" width="10.1328125" style="121" bestFit="1" customWidth="1"/>
    <col min="1077" max="1280" width="9.1328125" style="121"/>
    <col min="1281" max="1281" width="1.73046875" style="121" customWidth="1"/>
    <col min="1282" max="1282" width="19.59765625" style="121" customWidth="1"/>
    <col min="1283" max="1283" width="11.265625" style="121" customWidth="1"/>
    <col min="1284" max="1286" width="7.1328125" style="121" customWidth="1"/>
    <col min="1287" max="1295" width="7.73046875" style="121" customWidth="1"/>
    <col min="1296" max="1296" width="9.73046875" style="121" customWidth="1"/>
    <col min="1297" max="1297" width="8.1328125" style="121" customWidth="1"/>
    <col min="1298" max="1299" width="9.59765625" style="121" customWidth="1"/>
    <col min="1300" max="1300" width="9.86328125" style="121" customWidth="1"/>
    <col min="1301" max="1301" width="9.73046875" style="121" customWidth="1"/>
    <col min="1302" max="1302" width="9.73046875" style="121" bestFit="1" customWidth="1"/>
    <col min="1303" max="1305" width="9.59765625" style="121" bestFit="1" customWidth="1"/>
    <col min="1306" max="1306" width="9.3984375" style="121" bestFit="1" customWidth="1"/>
    <col min="1307" max="1309" width="10.73046875" style="121" bestFit="1" customWidth="1"/>
    <col min="1310" max="1312" width="10.59765625" style="121" bestFit="1" customWidth="1"/>
    <col min="1313" max="1313" width="10.3984375" style="121" bestFit="1" customWidth="1"/>
    <col min="1314" max="1314" width="10.59765625" style="121" bestFit="1" customWidth="1"/>
    <col min="1315" max="1316" width="10.3984375" style="121" bestFit="1" customWidth="1"/>
    <col min="1317" max="1317" width="9.73046875" style="121" bestFit="1" customWidth="1"/>
    <col min="1318" max="1318" width="9.3984375" style="121" bestFit="1" customWidth="1"/>
    <col min="1319" max="1321" width="9.265625" style="121" bestFit="1" customWidth="1"/>
    <col min="1322" max="1322" width="9.1328125" style="121"/>
    <col min="1323" max="1325" width="10.3984375" style="121" bestFit="1" customWidth="1"/>
    <col min="1326" max="1328" width="10.265625" style="121" bestFit="1" customWidth="1"/>
    <col min="1329" max="1329" width="10.1328125" style="121" bestFit="1" customWidth="1"/>
    <col min="1330" max="1330" width="10.265625" style="121" bestFit="1" customWidth="1"/>
    <col min="1331" max="1332" width="10.1328125" style="121" bestFit="1" customWidth="1"/>
    <col min="1333" max="1536" width="9.1328125" style="121"/>
    <col min="1537" max="1537" width="1.73046875" style="121" customWidth="1"/>
    <col min="1538" max="1538" width="19.59765625" style="121" customWidth="1"/>
    <col min="1539" max="1539" width="11.265625" style="121" customWidth="1"/>
    <col min="1540" max="1542" width="7.1328125" style="121" customWidth="1"/>
    <col min="1543" max="1551" width="7.73046875" style="121" customWidth="1"/>
    <col min="1552" max="1552" width="9.73046875" style="121" customWidth="1"/>
    <col min="1553" max="1553" width="8.1328125" style="121" customWidth="1"/>
    <col min="1554" max="1555" width="9.59765625" style="121" customWidth="1"/>
    <col min="1556" max="1556" width="9.86328125" style="121" customWidth="1"/>
    <col min="1557" max="1557" width="9.73046875" style="121" customWidth="1"/>
    <col min="1558" max="1558" width="9.73046875" style="121" bestFit="1" customWidth="1"/>
    <col min="1559" max="1561" width="9.59765625" style="121" bestFit="1" customWidth="1"/>
    <col min="1562" max="1562" width="9.3984375" style="121" bestFit="1" customWidth="1"/>
    <col min="1563" max="1565" width="10.73046875" style="121" bestFit="1" customWidth="1"/>
    <col min="1566" max="1568" width="10.59765625" style="121" bestFit="1" customWidth="1"/>
    <col min="1569" max="1569" width="10.3984375" style="121" bestFit="1" customWidth="1"/>
    <col min="1570" max="1570" width="10.59765625" style="121" bestFit="1" customWidth="1"/>
    <col min="1571" max="1572" width="10.3984375" style="121" bestFit="1" customWidth="1"/>
    <col min="1573" max="1573" width="9.73046875" style="121" bestFit="1" customWidth="1"/>
    <col min="1574" max="1574" width="9.3984375" style="121" bestFit="1" customWidth="1"/>
    <col min="1575" max="1577" width="9.265625" style="121" bestFit="1" customWidth="1"/>
    <col min="1578" max="1578" width="9.1328125" style="121"/>
    <col min="1579" max="1581" width="10.3984375" style="121" bestFit="1" customWidth="1"/>
    <col min="1582" max="1584" width="10.265625" style="121" bestFit="1" customWidth="1"/>
    <col min="1585" max="1585" width="10.1328125" style="121" bestFit="1" customWidth="1"/>
    <col min="1586" max="1586" width="10.265625" style="121" bestFit="1" customWidth="1"/>
    <col min="1587" max="1588" width="10.1328125" style="121" bestFit="1" customWidth="1"/>
    <col min="1589" max="1792" width="9.1328125" style="121"/>
    <col min="1793" max="1793" width="1.73046875" style="121" customWidth="1"/>
    <col min="1794" max="1794" width="19.59765625" style="121" customWidth="1"/>
    <col min="1795" max="1795" width="11.265625" style="121" customWidth="1"/>
    <col min="1796" max="1798" width="7.1328125" style="121" customWidth="1"/>
    <col min="1799" max="1807" width="7.73046875" style="121" customWidth="1"/>
    <col min="1808" max="1808" width="9.73046875" style="121" customWidth="1"/>
    <col min="1809" max="1809" width="8.1328125" style="121" customWidth="1"/>
    <col min="1810" max="1811" width="9.59765625" style="121" customWidth="1"/>
    <col min="1812" max="1812" width="9.86328125" style="121" customWidth="1"/>
    <col min="1813" max="1813" width="9.73046875" style="121" customWidth="1"/>
    <col min="1814" max="1814" width="9.73046875" style="121" bestFit="1" customWidth="1"/>
    <col min="1815" max="1817" width="9.59765625" style="121" bestFit="1" customWidth="1"/>
    <col min="1818" max="1818" width="9.3984375" style="121" bestFit="1" customWidth="1"/>
    <col min="1819" max="1821" width="10.73046875" style="121" bestFit="1" customWidth="1"/>
    <col min="1822" max="1824" width="10.59765625" style="121" bestFit="1" customWidth="1"/>
    <col min="1825" max="1825" width="10.3984375" style="121" bestFit="1" customWidth="1"/>
    <col min="1826" max="1826" width="10.59765625" style="121" bestFit="1" customWidth="1"/>
    <col min="1827" max="1828" width="10.3984375" style="121" bestFit="1" customWidth="1"/>
    <col min="1829" max="1829" width="9.73046875" style="121" bestFit="1" customWidth="1"/>
    <col min="1830" max="1830" width="9.3984375" style="121" bestFit="1" customWidth="1"/>
    <col min="1831" max="1833" width="9.265625" style="121" bestFit="1" customWidth="1"/>
    <col min="1834" max="1834" width="9.1328125" style="121"/>
    <col min="1835" max="1837" width="10.3984375" style="121" bestFit="1" customWidth="1"/>
    <col min="1838" max="1840" width="10.265625" style="121" bestFit="1" customWidth="1"/>
    <col min="1841" max="1841" width="10.1328125" style="121" bestFit="1" customWidth="1"/>
    <col min="1842" max="1842" width="10.265625" style="121" bestFit="1" customWidth="1"/>
    <col min="1843" max="1844" width="10.1328125" style="121" bestFit="1" customWidth="1"/>
    <col min="1845" max="2048" width="9.1328125" style="121"/>
    <col min="2049" max="2049" width="1.73046875" style="121" customWidth="1"/>
    <col min="2050" max="2050" width="19.59765625" style="121" customWidth="1"/>
    <col min="2051" max="2051" width="11.265625" style="121" customWidth="1"/>
    <col min="2052" max="2054" width="7.1328125" style="121" customWidth="1"/>
    <col min="2055" max="2063" width="7.73046875" style="121" customWidth="1"/>
    <col min="2064" max="2064" width="9.73046875" style="121" customWidth="1"/>
    <col min="2065" max="2065" width="8.1328125" style="121" customWidth="1"/>
    <col min="2066" max="2067" width="9.59765625" style="121" customWidth="1"/>
    <col min="2068" max="2068" width="9.86328125" style="121" customWidth="1"/>
    <col min="2069" max="2069" width="9.73046875" style="121" customWidth="1"/>
    <col min="2070" max="2070" width="9.73046875" style="121" bestFit="1" customWidth="1"/>
    <col min="2071" max="2073" width="9.59765625" style="121" bestFit="1" customWidth="1"/>
    <col min="2074" max="2074" width="9.3984375" style="121" bestFit="1" customWidth="1"/>
    <col min="2075" max="2077" width="10.73046875" style="121" bestFit="1" customWidth="1"/>
    <col min="2078" max="2080" width="10.59765625" style="121" bestFit="1" customWidth="1"/>
    <col min="2081" max="2081" width="10.3984375" style="121" bestFit="1" customWidth="1"/>
    <col min="2082" max="2082" width="10.59765625" style="121" bestFit="1" customWidth="1"/>
    <col min="2083" max="2084" width="10.3984375" style="121" bestFit="1" customWidth="1"/>
    <col min="2085" max="2085" width="9.73046875" style="121" bestFit="1" customWidth="1"/>
    <col min="2086" max="2086" width="9.3984375" style="121" bestFit="1" customWidth="1"/>
    <col min="2087" max="2089" width="9.265625" style="121" bestFit="1" customWidth="1"/>
    <col min="2090" max="2090" width="9.1328125" style="121"/>
    <col min="2091" max="2093" width="10.3984375" style="121" bestFit="1" customWidth="1"/>
    <col min="2094" max="2096" width="10.265625" style="121" bestFit="1" customWidth="1"/>
    <col min="2097" max="2097" width="10.1328125" style="121" bestFit="1" customWidth="1"/>
    <col min="2098" max="2098" width="10.265625" style="121" bestFit="1" customWidth="1"/>
    <col min="2099" max="2100" width="10.1328125" style="121" bestFit="1" customWidth="1"/>
    <col min="2101" max="2304" width="9.1328125" style="121"/>
    <col min="2305" max="2305" width="1.73046875" style="121" customWidth="1"/>
    <col min="2306" max="2306" width="19.59765625" style="121" customWidth="1"/>
    <col min="2307" max="2307" width="11.265625" style="121" customWidth="1"/>
    <col min="2308" max="2310" width="7.1328125" style="121" customWidth="1"/>
    <col min="2311" max="2319" width="7.73046875" style="121" customWidth="1"/>
    <col min="2320" max="2320" width="9.73046875" style="121" customWidth="1"/>
    <col min="2321" max="2321" width="8.1328125" style="121" customWidth="1"/>
    <col min="2322" max="2323" width="9.59765625" style="121" customWidth="1"/>
    <col min="2324" max="2324" width="9.86328125" style="121" customWidth="1"/>
    <col min="2325" max="2325" width="9.73046875" style="121" customWidth="1"/>
    <col min="2326" max="2326" width="9.73046875" style="121" bestFit="1" customWidth="1"/>
    <col min="2327" max="2329" width="9.59765625" style="121" bestFit="1" customWidth="1"/>
    <col min="2330" max="2330" width="9.3984375" style="121" bestFit="1" customWidth="1"/>
    <col min="2331" max="2333" width="10.73046875" style="121" bestFit="1" customWidth="1"/>
    <col min="2334" max="2336" width="10.59765625" style="121" bestFit="1" customWidth="1"/>
    <col min="2337" max="2337" width="10.3984375" style="121" bestFit="1" customWidth="1"/>
    <col min="2338" max="2338" width="10.59765625" style="121" bestFit="1" customWidth="1"/>
    <col min="2339" max="2340" width="10.3984375" style="121" bestFit="1" customWidth="1"/>
    <col min="2341" max="2341" width="9.73046875" style="121" bestFit="1" customWidth="1"/>
    <col min="2342" max="2342" width="9.3984375" style="121" bestFit="1" customWidth="1"/>
    <col min="2343" max="2345" width="9.265625" style="121" bestFit="1" customWidth="1"/>
    <col min="2346" max="2346" width="9.1328125" style="121"/>
    <col min="2347" max="2349" width="10.3984375" style="121" bestFit="1" customWidth="1"/>
    <col min="2350" max="2352" width="10.265625" style="121" bestFit="1" customWidth="1"/>
    <col min="2353" max="2353" width="10.1328125" style="121" bestFit="1" customWidth="1"/>
    <col min="2354" max="2354" width="10.265625" style="121" bestFit="1" customWidth="1"/>
    <col min="2355" max="2356" width="10.1328125" style="121" bestFit="1" customWidth="1"/>
    <col min="2357" max="2560" width="9.1328125" style="121"/>
    <col min="2561" max="2561" width="1.73046875" style="121" customWidth="1"/>
    <col min="2562" max="2562" width="19.59765625" style="121" customWidth="1"/>
    <col min="2563" max="2563" width="11.265625" style="121" customWidth="1"/>
    <col min="2564" max="2566" width="7.1328125" style="121" customWidth="1"/>
    <col min="2567" max="2575" width="7.73046875" style="121" customWidth="1"/>
    <col min="2576" max="2576" width="9.73046875" style="121" customWidth="1"/>
    <col min="2577" max="2577" width="8.1328125" style="121" customWidth="1"/>
    <col min="2578" max="2579" width="9.59765625" style="121" customWidth="1"/>
    <col min="2580" max="2580" width="9.86328125" style="121" customWidth="1"/>
    <col min="2581" max="2581" width="9.73046875" style="121" customWidth="1"/>
    <col min="2582" max="2582" width="9.73046875" style="121" bestFit="1" customWidth="1"/>
    <col min="2583" max="2585" width="9.59765625" style="121" bestFit="1" customWidth="1"/>
    <col min="2586" max="2586" width="9.3984375" style="121" bestFit="1" customWidth="1"/>
    <col min="2587" max="2589" width="10.73046875" style="121" bestFit="1" customWidth="1"/>
    <col min="2590" max="2592" width="10.59765625" style="121" bestFit="1" customWidth="1"/>
    <col min="2593" max="2593" width="10.3984375" style="121" bestFit="1" customWidth="1"/>
    <col min="2594" max="2594" width="10.59765625" style="121" bestFit="1" customWidth="1"/>
    <col min="2595" max="2596" width="10.3984375" style="121" bestFit="1" customWidth="1"/>
    <col min="2597" max="2597" width="9.73046875" style="121" bestFit="1" customWidth="1"/>
    <col min="2598" max="2598" width="9.3984375" style="121" bestFit="1" customWidth="1"/>
    <col min="2599" max="2601" width="9.265625" style="121" bestFit="1" customWidth="1"/>
    <col min="2602" max="2602" width="9.1328125" style="121"/>
    <col min="2603" max="2605" width="10.3984375" style="121" bestFit="1" customWidth="1"/>
    <col min="2606" max="2608" width="10.265625" style="121" bestFit="1" customWidth="1"/>
    <col min="2609" max="2609" width="10.1328125" style="121" bestFit="1" customWidth="1"/>
    <col min="2610" max="2610" width="10.265625" style="121" bestFit="1" customWidth="1"/>
    <col min="2611" max="2612" width="10.1328125" style="121" bestFit="1" customWidth="1"/>
    <col min="2613" max="2816" width="9.1328125" style="121"/>
    <col min="2817" max="2817" width="1.73046875" style="121" customWidth="1"/>
    <col min="2818" max="2818" width="19.59765625" style="121" customWidth="1"/>
    <col min="2819" max="2819" width="11.265625" style="121" customWidth="1"/>
    <col min="2820" max="2822" width="7.1328125" style="121" customWidth="1"/>
    <col min="2823" max="2831" width="7.73046875" style="121" customWidth="1"/>
    <col min="2832" max="2832" width="9.73046875" style="121" customWidth="1"/>
    <col min="2833" max="2833" width="8.1328125" style="121" customWidth="1"/>
    <col min="2834" max="2835" width="9.59765625" style="121" customWidth="1"/>
    <col min="2836" max="2836" width="9.86328125" style="121" customWidth="1"/>
    <col min="2837" max="2837" width="9.73046875" style="121" customWidth="1"/>
    <col min="2838" max="2838" width="9.73046875" style="121" bestFit="1" customWidth="1"/>
    <col min="2839" max="2841" width="9.59765625" style="121" bestFit="1" customWidth="1"/>
    <col min="2842" max="2842" width="9.3984375" style="121" bestFit="1" customWidth="1"/>
    <col min="2843" max="2845" width="10.73046875" style="121" bestFit="1" customWidth="1"/>
    <col min="2846" max="2848" width="10.59765625" style="121" bestFit="1" customWidth="1"/>
    <col min="2849" max="2849" width="10.3984375" style="121" bestFit="1" customWidth="1"/>
    <col min="2850" max="2850" width="10.59765625" style="121" bestFit="1" customWidth="1"/>
    <col min="2851" max="2852" width="10.3984375" style="121" bestFit="1" customWidth="1"/>
    <col min="2853" max="2853" width="9.73046875" style="121" bestFit="1" customWidth="1"/>
    <col min="2854" max="2854" width="9.3984375" style="121" bestFit="1" customWidth="1"/>
    <col min="2855" max="2857" width="9.265625" style="121" bestFit="1" customWidth="1"/>
    <col min="2858" max="2858" width="9.1328125" style="121"/>
    <col min="2859" max="2861" width="10.3984375" style="121" bestFit="1" customWidth="1"/>
    <col min="2862" max="2864" width="10.265625" style="121" bestFit="1" customWidth="1"/>
    <col min="2865" max="2865" width="10.1328125" style="121" bestFit="1" customWidth="1"/>
    <col min="2866" max="2866" width="10.265625" style="121" bestFit="1" customWidth="1"/>
    <col min="2867" max="2868" width="10.1328125" style="121" bestFit="1" customWidth="1"/>
    <col min="2869" max="3072" width="9.1328125" style="121"/>
    <col min="3073" max="3073" width="1.73046875" style="121" customWidth="1"/>
    <col min="3074" max="3074" width="19.59765625" style="121" customWidth="1"/>
    <col min="3075" max="3075" width="11.265625" style="121" customWidth="1"/>
    <col min="3076" max="3078" width="7.1328125" style="121" customWidth="1"/>
    <col min="3079" max="3087" width="7.73046875" style="121" customWidth="1"/>
    <col min="3088" max="3088" width="9.73046875" style="121" customWidth="1"/>
    <col min="3089" max="3089" width="8.1328125" style="121" customWidth="1"/>
    <col min="3090" max="3091" width="9.59765625" style="121" customWidth="1"/>
    <col min="3092" max="3092" width="9.86328125" style="121" customWidth="1"/>
    <col min="3093" max="3093" width="9.73046875" style="121" customWidth="1"/>
    <col min="3094" max="3094" width="9.73046875" style="121" bestFit="1" customWidth="1"/>
    <col min="3095" max="3097" width="9.59765625" style="121" bestFit="1" customWidth="1"/>
    <col min="3098" max="3098" width="9.3984375" style="121" bestFit="1" customWidth="1"/>
    <col min="3099" max="3101" width="10.73046875" style="121" bestFit="1" customWidth="1"/>
    <col min="3102" max="3104" width="10.59765625" style="121" bestFit="1" customWidth="1"/>
    <col min="3105" max="3105" width="10.3984375" style="121" bestFit="1" customWidth="1"/>
    <col min="3106" max="3106" width="10.59765625" style="121" bestFit="1" customWidth="1"/>
    <col min="3107" max="3108" width="10.3984375" style="121" bestFit="1" customWidth="1"/>
    <col min="3109" max="3109" width="9.73046875" style="121" bestFit="1" customWidth="1"/>
    <col min="3110" max="3110" width="9.3984375" style="121" bestFit="1" customWidth="1"/>
    <col min="3111" max="3113" width="9.265625" style="121" bestFit="1" customWidth="1"/>
    <col min="3114" max="3114" width="9.1328125" style="121"/>
    <col min="3115" max="3117" width="10.3984375" style="121" bestFit="1" customWidth="1"/>
    <col min="3118" max="3120" width="10.265625" style="121" bestFit="1" customWidth="1"/>
    <col min="3121" max="3121" width="10.1328125" style="121" bestFit="1" customWidth="1"/>
    <col min="3122" max="3122" width="10.265625" style="121" bestFit="1" customWidth="1"/>
    <col min="3123" max="3124" width="10.1328125" style="121" bestFit="1" customWidth="1"/>
    <col min="3125" max="3328" width="9.1328125" style="121"/>
    <col min="3329" max="3329" width="1.73046875" style="121" customWidth="1"/>
    <col min="3330" max="3330" width="19.59765625" style="121" customWidth="1"/>
    <col min="3331" max="3331" width="11.265625" style="121" customWidth="1"/>
    <col min="3332" max="3334" width="7.1328125" style="121" customWidth="1"/>
    <col min="3335" max="3343" width="7.73046875" style="121" customWidth="1"/>
    <col min="3344" max="3344" width="9.73046875" style="121" customWidth="1"/>
    <col min="3345" max="3345" width="8.1328125" style="121" customWidth="1"/>
    <col min="3346" max="3347" width="9.59765625" style="121" customWidth="1"/>
    <col min="3348" max="3348" width="9.86328125" style="121" customWidth="1"/>
    <col min="3349" max="3349" width="9.73046875" style="121" customWidth="1"/>
    <col min="3350" max="3350" width="9.73046875" style="121" bestFit="1" customWidth="1"/>
    <col min="3351" max="3353" width="9.59765625" style="121" bestFit="1" customWidth="1"/>
    <col min="3354" max="3354" width="9.3984375" style="121" bestFit="1" customWidth="1"/>
    <col min="3355" max="3357" width="10.73046875" style="121" bestFit="1" customWidth="1"/>
    <col min="3358" max="3360" width="10.59765625" style="121" bestFit="1" customWidth="1"/>
    <col min="3361" max="3361" width="10.3984375" style="121" bestFit="1" customWidth="1"/>
    <col min="3362" max="3362" width="10.59765625" style="121" bestFit="1" customWidth="1"/>
    <col min="3363" max="3364" width="10.3984375" style="121" bestFit="1" customWidth="1"/>
    <col min="3365" max="3365" width="9.73046875" style="121" bestFit="1" customWidth="1"/>
    <col min="3366" max="3366" width="9.3984375" style="121" bestFit="1" customWidth="1"/>
    <col min="3367" max="3369" width="9.265625" style="121" bestFit="1" customWidth="1"/>
    <col min="3370" max="3370" width="9.1328125" style="121"/>
    <col min="3371" max="3373" width="10.3984375" style="121" bestFit="1" customWidth="1"/>
    <col min="3374" max="3376" width="10.265625" style="121" bestFit="1" customWidth="1"/>
    <col min="3377" max="3377" width="10.1328125" style="121" bestFit="1" customWidth="1"/>
    <col min="3378" max="3378" width="10.265625" style="121" bestFit="1" customWidth="1"/>
    <col min="3379" max="3380" width="10.1328125" style="121" bestFit="1" customWidth="1"/>
    <col min="3381" max="3584" width="9.1328125" style="121"/>
    <col min="3585" max="3585" width="1.73046875" style="121" customWidth="1"/>
    <col min="3586" max="3586" width="19.59765625" style="121" customWidth="1"/>
    <col min="3587" max="3587" width="11.265625" style="121" customWidth="1"/>
    <col min="3588" max="3590" width="7.1328125" style="121" customWidth="1"/>
    <col min="3591" max="3599" width="7.73046875" style="121" customWidth="1"/>
    <col min="3600" max="3600" width="9.73046875" style="121" customWidth="1"/>
    <col min="3601" max="3601" width="8.1328125" style="121" customWidth="1"/>
    <col min="3602" max="3603" width="9.59765625" style="121" customWidth="1"/>
    <col min="3604" max="3604" width="9.86328125" style="121" customWidth="1"/>
    <col min="3605" max="3605" width="9.73046875" style="121" customWidth="1"/>
    <col min="3606" max="3606" width="9.73046875" style="121" bestFit="1" customWidth="1"/>
    <col min="3607" max="3609" width="9.59765625" style="121" bestFit="1" customWidth="1"/>
    <col min="3610" max="3610" width="9.3984375" style="121" bestFit="1" customWidth="1"/>
    <col min="3611" max="3613" width="10.73046875" style="121" bestFit="1" customWidth="1"/>
    <col min="3614" max="3616" width="10.59765625" style="121" bestFit="1" customWidth="1"/>
    <col min="3617" max="3617" width="10.3984375" style="121" bestFit="1" customWidth="1"/>
    <col min="3618" max="3618" width="10.59765625" style="121" bestFit="1" customWidth="1"/>
    <col min="3619" max="3620" width="10.3984375" style="121" bestFit="1" customWidth="1"/>
    <col min="3621" max="3621" width="9.73046875" style="121" bestFit="1" customWidth="1"/>
    <col min="3622" max="3622" width="9.3984375" style="121" bestFit="1" customWidth="1"/>
    <col min="3623" max="3625" width="9.265625" style="121" bestFit="1" customWidth="1"/>
    <col min="3626" max="3626" width="9.1328125" style="121"/>
    <col min="3627" max="3629" width="10.3984375" style="121" bestFit="1" customWidth="1"/>
    <col min="3630" max="3632" width="10.265625" style="121" bestFit="1" customWidth="1"/>
    <col min="3633" max="3633" width="10.1328125" style="121" bestFit="1" customWidth="1"/>
    <col min="3634" max="3634" width="10.265625" style="121" bestFit="1" customWidth="1"/>
    <col min="3635" max="3636" width="10.1328125" style="121" bestFit="1" customWidth="1"/>
    <col min="3637" max="3840" width="9.1328125" style="121"/>
    <col min="3841" max="3841" width="1.73046875" style="121" customWidth="1"/>
    <col min="3842" max="3842" width="19.59765625" style="121" customWidth="1"/>
    <col min="3843" max="3843" width="11.265625" style="121" customWidth="1"/>
    <col min="3844" max="3846" width="7.1328125" style="121" customWidth="1"/>
    <col min="3847" max="3855" width="7.73046875" style="121" customWidth="1"/>
    <col min="3856" max="3856" width="9.73046875" style="121" customWidth="1"/>
    <col min="3857" max="3857" width="8.1328125" style="121" customWidth="1"/>
    <col min="3858" max="3859" width="9.59765625" style="121" customWidth="1"/>
    <col min="3860" max="3860" width="9.86328125" style="121" customWidth="1"/>
    <col min="3861" max="3861" width="9.73046875" style="121" customWidth="1"/>
    <col min="3862" max="3862" width="9.73046875" style="121" bestFit="1" customWidth="1"/>
    <col min="3863" max="3865" width="9.59765625" style="121" bestFit="1" customWidth="1"/>
    <col min="3866" max="3866" width="9.3984375" style="121" bestFit="1" customWidth="1"/>
    <col min="3867" max="3869" width="10.73046875" style="121" bestFit="1" customWidth="1"/>
    <col min="3870" max="3872" width="10.59765625" style="121" bestFit="1" customWidth="1"/>
    <col min="3873" max="3873" width="10.3984375" style="121" bestFit="1" customWidth="1"/>
    <col min="3874" max="3874" width="10.59765625" style="121" bestFit="1" customWidth="1"/>
    <col min="3875" max="3876" width="10.3984375" style="121" bestFit="1" customWidth="1"/>
    <col min="3877" max="3877" width="9.73046875" style="121" bestFit="1" customWidth="1"/>
    <col min="3878" max="3878" width="9.3984375" style="121" bestFit="1" customWidth="1"/>
    <col min="3879" max="3881" width="9.265625" style="121" bestFit="1" customWidth="1"/>
    <col min="3882" max="3882" width="9.1328125" style="121"/>
    <col min="3883" max="3885" width="10.3984375" style="121" bestFit="1" customWidth="1"/>
    <col min="3886" max="3888" width="10.265625" style="121" bestFit="1" customWidth="1"/>
    <col min="3889" max="3889" width="10.1328125" style="121" bestFit="1" customWidth="1"/>
    <col min="3890" max="3890" width="10.265625" style="121" bestFit="1" customWidth="1"/>
    <col min="3891" max="3892" width="10.1328125" style="121" bestFit="1" customWidth="1"/>
    <col min="3893" max="4096" width="9.1328125" style="121"/>
    <col min="4097" max="4097" width="1.73046875" style="121" customWidth="1"/>
    <col min="4098" max="4098" width="19.59765625" style="121" customWidth="1"/>
    <col min="4099" max="4099" width="11.265625" style="121" customWidth="1"/>
    <col min="4100" max="4102" width="7.1328125" style="121" customWidth="1"/>
    <col min="4103" max="4111" width="7.73046875" style="121" customWidth="1"/>
    <col min="4112" max="4112" width="9.73046875" style="121" customWidth="1"/>
    <col min="4113" max="4113" width="8.1328125" style="121" customWidth="1"/>
    <col min="4114" max="4115" width="9.59765625" style="121" customWidth="1"/>
    <col min="4116" max="4116" width="9.86328125" style="121" customWidth="1"/>
    <col min="4117" max="4117" width="9.73046875" style="121" customWidth="1"/>
    <col min="4118" max="4118" width="9.73046875" style="121" bestFit="1" customWidth="1"/>
    <col min="4119" max="4121" width="9.59765625" style="121" bestFit="1" customWidth="1"/>
    <col min="4122" max="4122" width="9.3984375" style="121" bestFit="1" customWidth="1"/>
    <col min="4123" max="4125" width="10.73046875" style="121" bestFit="1" customWidth="1"/>
    <col min="4126" max="4128" width="10.59765625" style="121" bestFit="1" customWidth="1"/>
    <col min="4129" max="4129" width="10.3984375" style="121" bestFit="1" customWidth="1"/>
    <col min="4130" max="4130" width="10.59765625" style="121" bestFit="1" customWidth="1"/>
    <col min="4131" max="4132" width="10.3984375" style="121" bestFit="1" customWidth="1"/>
    <col min="4133" max="4133" width="9.73046875" style="121" bestFit="1" customWidth="1"/>
    <col min="4134" max="4134" width="9.3984375" style="121" bestFit="1" customWidth="1"/>
    <col min="4135" max="4137" width="9.265625" style="121" bestFit="1" customWidth="1"/>
    <col min="4138" max="4138" width="9.1328125" style="121"/>
    <col min="4139" max="4141" width="10.3984375" style="121" bestFit="1" customWidth="1"/>
    <col min="4142" max="4144" width="10.265625" style="121" bestFit="1" customWidth="1"/>
    <col min="4145" max="4145" width="10.1328125" style="121" bestFit="1" customWidth="1"/>
    <col min="4146" max="4146" width="10.265625" style="121" bestFit="1" customWidth="1"/>
    <col min="4147" max="4148" width="10.1328125" style="121" bestFit="1" customWidth="1"/>
    <col min="4149" max="4352" width="9.1328125" style="121"/>
    <col min="4353" max="4353" width="1.73046875" style="121" customWidth="1"/>
    <col min="4354" max="4354" width="19.59765625" style="121" customWidth="1"/>
    <col min="4355" max="4355" width="11.265625" style="121" customWidth="1"/>
    <col min="4356" max="4358" width="7.1328125" style="121" customWidth="1"/>
    <col min="4359" max="4367" width="7.73046875" style="121" customWidth="1"/>
    <col min="4368" max="4368" width="9.73046875" style="121" customWidth="1"/>
    <col min="4369" max="4369" width="8.1328125" style="121" customWidth="1"/>
    <col min="4370" max="4371" width="9.59765625" style="121" customWidth="1"/>
    <col min="4372" max="4372" width="9.86328125" style="121" customWidth="1"/>
    <col min="4373" max="4373" width="9.73046875" style="121" customWidth="1"/>
    <col min="4374" max="4374" width="9.73046875" style="121" bestFit="1" customWidth="1"/>
    <col min="4375" max="4377" width="9.59765625" style="121" bestFit="1" customWidth="1"/>
    <col min="4378" max="4378" width="9.3984375" style="121" bestFit="1" customWidth="1"/>
    <col min="4379" max="4381" width="10.73046875" style="121" bestFit="1" customWidth="1"/>
    <col min="4382" max="4384" width="10.59765625" style="121" bestFit="1" customWidth="1"/>
    <col min="4385" max="4385" width="10.3984375" style="121" bestFit="1" customWidth="1"/>
    <col min="4386" max="4386" width="10.59765625" style="121" bestFit="1" customWidth="1"/>
    <col min="4387" max="4388" width="10.3984375" style="121" bestFit="1" customWidth="1"/>
    <col min="4389" max="4389" width="9.73046875" style="121" bestFit="1" customWidth="1"/>
    <col min="4390" max="4390" width="9.3984375" style="121" bestFit="1" customWidth="1"/>
    <col min="4391" max="4393" width="9.265625" style="121" bestFit="1" customWidth="1"/>
    <col min="4394" max="4394" width="9.1328125" style="121"/>
    <col min="4395" max="4397" width="10.3984375" style="121" bestFit="1" customWidth="1"/>
    <col min="4398" max="4400" width="10.265625" style="121" bestFit="1" customWidth="1"/>
    <col min="4401" max="4401" width="10.1328125" style="121" bestFit="1" customWidth="1"/>
    <col min="4402" max="4402" width="10.265625" style="121" bestFit="1" customWidth="1"/>
    <col min="4403" max="4404" width="10.1328125" style="121" bestFit="1" customWidth="1"/>
    <col min="4405" max="4608" width="9.1328125" style="121"/>
    <col min="4609" max="4609" width="1.73046875" style="121" customWidth="1"/>
    <col min="4610" max="4610" width="19.59765625" style="121" customWidth="1"/>
    <col min="4611" max="4611" width="11.265625" style="121" customWidth="1"/>
    <col min="4612" max="4614" width="7.1328125" style="121" customWidth="1"/>
    <col min="4615" max="4623" width="7.73046875" style="121" customWidth="1"/>
    <col min="4624" max="4624" width="9.73046875" style="121" customWidth="1"/>
    <col min="4625" max="4625" width="8.1328125" style="121" customWidth="1"/>
    <col min="4626" max="4627" width="9.59765625" style="121" customWidth="1"/>
    <col min="4628" max="4628" width="9.86328125" style="121" customWidth="1"/>
    <col min="4629" max="4629" width="9.73046875" style="121" customWidth="1"/>
    <col min="4630" max="4630" width="9.73046875" style="121" bestFit="1" customWidth="1"/>
    <col min="4631" max="4633" width="9.59765625" style="121" bestFit="1" customWidth="1"/>
    <col min="4634" max="4634" width="9.3984375" style="121" bestFit="1" customWidth="1"/>
    <col min="4635" max="4637" width="10.73046875" style="121" bestFit="1" customWidth="1"/>
    <col min="4638" max="4640" width="10.59765625" style="121" bestFit="1" customWidth="1"/>
    <col min="4641" max="4641" width="10.3984375" style="121" bestFit="1" customWidth="1"/>
    <col min="4642" max="4642" width="10.59765625" style="121" bestFit="1" customWidth="1"/>
    <col min="4643" max="4644" width="10.3984375" style="121" bestFit="1" customWidth="1"/>
    <col min="4645" max="4645" width="9.73046875" style="121" bestFit="1" customWidth="1"/>
    <col min="4646" max="4646" width="9.3984375" style="121" bestFit="1" customWidth="1"/>
    <col min="4647" max="4649" width="9.265625" style="121" bestFit="1" customWidth="1"/>
    <col min="4650" max="4650" width="9.1328125" style="121"/>
    <col min="4651" max="4653" width="10.3984375" style="121" bestFit="1" customWidth="1"/>
    <col min="4654" max="4656" width="10.265625" style="121" bestFit="1" customWidth="1"/>
    <col min="4657" max="4657" width="10.1328125" style="121" bestFit="1" customWidth="1"/>
    <col min="4658" max="4658" width="10.265625" style="121" bestFit="1" customWidth="1"/>
    <col min="4659" max="4660" width="10.1328125" style="121" bestFit="1" customWidth="1"/>
    <col min="4661" max="4864" width="9.1328125" style="121"/>
    <col min="4865" max="4865" width="1.73046875" style="121" customWidth="1"/>
    <col min="4866" max="4866" width="19.59765625" style="121" customWidth="1"/>
    <col min="4867" max="4867" width="11.265625" style="121" customWidth="1"/>
    <col min="4868" max="4870" width="7.1328125" style="121" customWidth="1"/>
    <col min="4871" max="4879" width="7.73046875" style="121" customWidth="1"/>
    <col min="4880" max="4880" width="9.73046875" style="121" customWidth="1"/>
    <col min="4881" max="4881" width="8.1328125" style="121" customWidth="1"/>
    <col min="4882" max="4883" width="9.59765625" style="121" customWidth="1"/>
    <col min="4884" max="4884" width="9.86328125" style="121" customWidth="1"/>
    <col min="4885" max="4885" width="9.73046875" style="121" customWidth="1"/>
    <col min="4886" max="4886" width="9.73046875" style="121" bestFit="1" customWidth="1"/>
    <col min="4887" max="4889" width="9.59765625" style="121" bestFit="1" customWidth="1"/>
    <col min="4890" max="4890" width="9.3984375" style="121" bestFit="1" customWidth="1"/>
    <col min="4891" max="4893" width="10.73046875" style="121" bestFit="1" customWidth="1"/>
    <col min="4894" max="4896" width="10.59765625" style="121" bestFit="1" customWidth="1"/>
    <col min="4897" max="4897" width="10.3984375" style="121" bestFit="1" customWidth="1"/>
    <col min="4898" max="4898" width="10.59765625" style="121" bestFit="1" customWidth="1"/>
    <col min="4899" max="4900" width="10.3984375" style="121" bestFit="1" customWidth="1"/>
    <col min="4901" max="4901" width="9.73046875" style="121" bestFit="1" customWidth="1"/>
    <col min="4902" max="4902" width="9.3984375" style="121" bestFit="1" customWidth="1"/>
    <col min="4903" max="4905" width="9.265625" style="121" bestFit="1" customWidth="1"/>
    <col min="4906" max="4906" width="9.1328125" style="121"/>
    <col min="4907" max="4909" width="10.3984375" style="121" bestFit="1" customWidth="1"/>
    <col min="4910" max="4912" width="10.265625" style="121" bestFit="1" customWidth="1"/>
    <col min="4913" max="4913" width="10.1328125" style="121" bestFit="1" customWidth="1"/>
    <col min="4914" max="4914" width="10.265625" style="121" bestFit="1" customWidth="1"/>
    <col min="4915" max="4916" width="10.1328125" style="121" bestFit="1" customWidth="1"/>
    <col min="4917" max="5120" width="9.1328125" style="121"/>
    <col min="5121" max="5121" width="1.73046875" style="121" customWidth="1"/>
    <col min="5122" max="5122" width="19.59765625" style="121" customWidth="1"/>
    <col min="5123" max="5123" width="11.265625" style="121" customWidth="1"/>
    <col min="5124" max="5126" width="7.1328125" style="121" customWidth="1"/>
    <col min="5127" max="5135" width="7.73046875" style="121" customWidth="1"/>
    <col min="5136" max="5136" width="9.73046875" style="121" customWidth="1"/>
    <col min="5137" max="5137" width="8.1328125" style="121" customWidth="1"/>
    <col min="5138" max="5139" width="9.59765625" style="121" customWidth="1"/>
    <col min="5140" max="5140" width="9.86328125" style="121" customWidth="1"/>
    <col min="5141" max="5141" width="9.73046875" style="121" customWidth="1"/>
    <col min="5142" max="5142" width="9.73046875" style="121" bestFit="1" customWidth="1"/>
    <col min="5143" max="5145" width="9.59765625" style="121" bestFit="1" customWidth="1"/>
    <col min="5146" max="5146" width="9.3984375" style="121" bestFit="1" customWidth="1"/>
    <col min="5147" max="5149" width="10.73046875" style="121" bestFit="1" customWidth="1"/>
    <col min="5150" max="5152" width="10.59765625" style="121" bestFit="1" customWidth="1"/>
    <col min="5153" max="5153" width="10.3984375" style="121" bestFit="1" customWidth="1"/>
    <col min="5154" max="5154" width="10.59765625" style="121" bestFit="1" customWidth="1"/>
    <col min="5155" max="5156" width="10.3984375" style="121" bestFit="1" customWidth="1"/>
    <col min="5157" max="5157" width="9.73046875" style="121" bestFit="1" customWidth="1"/>
    <col min="5158" max="5158" width="9.3984375" style="121" bestFit="1" customWidth="1"/>
    <col min="5159" max="5161" width="9.265625" style="121" bestFit="1" customWidth="1"/>
    <col min="5162" max="5162" width="9.1328125" style="121"/>
    <col min="5163" max="5165" width="10.3984375" style="121" bestFit="1" customWidth="1"/>
    <col min="5166" max="5168" width="10.265625" style="121" bestFit="1" customWidth="1"/>
    <col min="5169" max="5169" width="10.1328125" style="121" bestFit="1" customWidth="1"/>
    <col min="5170" max="5170" width="10.265625" style="121" bestFit="1" customWidth="1"/>
    <col min="5171" max="5172" width="10.1328125" style="121" bestFit="1" customWidth="1"/>
    <col min="5173" max="5376" width="9.1328125" style="121"/>
    <col min="5377" max="5377" width="1.73046875" style="121" customWidth="1"/>
    <col min="5378" max="5378" width="19.59765625" style="121" customWidth="1"/>
    <col min="5379" max="5379" width="11.265625" style="121" customWidth="1"/>
    <col min="5380" max="5382" width="7.1328125" style="121" customWidth="1"/>
    <col min="5383" max="5391" width="7.73046875" style="121" customWidth="1"/>
    <col min="5392" max="5392" width="9.73046875" style="121" customWidth="1"/>
    <col min="5393" max="5393" width="8.1328125" style="121" customWidth="1"/>
    <col min="5394" max="5395" width="9.59765625" style="121" customWidth="1"/>
    <col min="5396" max="5396" width="9.86328125" style="121" customWidth="1"/>
    <col min="5397" max="5397" width="9.73046875" style="121" customWidth="1"/>
    <col min="5398" max="5398" width="9.73046875" style="121" bestFit="1" customWidth="1"/>
    <col min="5399" max="5401" width="9.59765625" style="121" bestFit="1" customWidth="1"/>
    <col min="5402" max="5402" width="9.3984375" style="121" bestFit="1" customWidth="1"/>
    <col min="5403" max="5405" width="10.73046875" style="121" bestFit="1" customWidth="1"/>
    <col min="5406" max="5408" width="10.59765625" style="121" bestFit="1" customWidth="1"/>
    <col min="5409" max="5409" width="10.3984375" style="121" bestFit="1" customWidth="1"/>
    <col min="5410" max="5410" width="10.59765625" style="121" bestFit="1" customWidth="1"/>
    <col min="5411" max="5412" width="10.3984375" style="121" bestFit="1" customWidth="1"/>
    <col min="5413" max="5413" width="9.73046875" style="121" bestFit="1" customWidth="1"/>
    <col min="5414" max="5414" width="9.3984375" style="121" bestFit="1" customWidth="1"/>
    <col min="5415" max="5417" width="9.265625" style="121" bestFit="1" customWidth="1"/>
    <col min="5418" max="5418" width="9.1328125" style="121"/>
    <col min="5419" max="5421" width="10.3984375" style="121" bestFit="1" customWidth="1"/>
    <col min="5422" max="5424" width="10.265625" style="121" bestFit="1" customWidth="1"/>
    <col min="5425" max="5425" width="10.1328125" style="121" bestFit="1" customWidth="1"/>
    <col min="5426" max="5426" width="10.265625" style="121" bestFit="1" customWidth="1"/>
    <col min="5427" max="5428" width="10.1328125" style="121" bestFit="1" customWidth="1"/>
    <col min="5429" max="5632" width="9.1328125" style="121"/>
    <col min="5633" max="5633" width="1.73046875" style="121" customWidth="1"/>
    <col min="5634" max="5634" width="19.59765625" style="121" customWidth="1"/>
    <col min="5635" max="5635" width="11.265625" style="121" customWidth="1"/>
    <col min="5636" max="5638" width="7.1328125" style="121" customWidth="1"/>
    <col min="5639" max="5647" width="7.73046875" style="121" customWidth="1"/>
    <col min="5648" max="5648" width="9.73046875" style="121" customWidth="1"/>
    <col min="5649" max="5649" width="8.1328125" style="121" customWidth="1"/>
    <col min="5650" max="5651" width="9.59765625" style="121" customWidth="1"/>
    <col min="5652" max="5652" width="9.86328125" style="121" customWidth="1"/>
    <col min="5653" max="5653" width="9.73046875" style="121" customWidth="1"/>
    <col min="5654" max="5654" width="9.73046875" style="121" bestFit="1" customWidth="1"/>
    <col min="5655" max="5657" width="9.59765625" style="121" bestFit="1" customWidth="1"/>
    <col min="5658" max="5658" width="9.3984375" style="121" bestFit="1" customWidth="1"/>
    <col min="5659" max="5661" width="10.73046875" style="121" bestFit="1" customWidth="1"/>
    <col min="5662" max="5664" width="10.59765625" style="121" bestFit="1" customWidth="1"/>
    <col min="5665" max="5665" width="10.3984375" style="121" bestFit="1" customWidth="1"/>
    <col min="5666" max="5666" width="10.59765625" style="121" bestFit="1" customWidth="1"/>
    <col min="5667" max="5668" width="10.3984375" style="121" bestFit="1" customWidth="1"/>
    <col min="5669" max="5669" width="9.73046875" style="121" bestFit="1" customWidth="1"/>
    <col min="5670" max="5670" width="9.3984375" style="121" bestFit="1" customWidth="1"/>
    <col min="5671" max="5673" width="9.265625" style="121" bestFit="1" customWidth="1"/>
    <col min="5674" max="5674" width="9.1328125" style="121"/>
    <col min="5675" max="5677" width="10.3984375" style="121" bestFit="1" customWidth="1"/>
    <col min="5678" max="5680" width="10.265625" style="121" bestFit="1" customWidth="1"/>
    <col min="5681" max="5681" width="10.1328125" style="121" bestFit="1" customWidth="1"/>
    <col min="5682" max="5682" width="10.265625" style="121" bestFit="1" customWidth="1"/>
    <col min="5683" max="5684" width="10.1328125" style="121" bestFit="1" customWidth="1"/>
    <col min="5685" max="5888" width="9.1328125" style="121"/>
    <col min="5889" max="5889" width="1.73046875" style="121" customWidth="1"/>
    <col min="5890" max="5890" width="19.59765625" style="121" customWidth="1"/>
    <col min="5891" max="5891" width="11.265625" style="121" customWidth="1"/>
    <col min="5892" max="5894" width="7.1328125" style="121" customWidth="1"/>
    <col min="5895" max="5903" width="7.73046875" style="121" customWidth="1"/>
    <col min="5904" max="5904" width="9.73046875" style="121" customWidth="1"/>
    <col min="5905" max="5905" width="8.1328125" style="121" customWidth="1"/>
    <col min="5906" max="5907" width="9.59765625" style="121" customWidth="1"/>
    <col min="5908" max="5908" width="9.86328125" style="121" customWidth="1"/>
    <col min="5909" max="5909" width="9.73046875" style="121" customWidth="1"/>
    <col min="5910" max="5910" width="9.73046875" style="121" bestFit="1" customWidth="1"/>
    <col min="5911" max="5913" width="9.59765625" style="121" bestFit="1" customWidth="1"/>
    <col min="5914" max="5914" width="9.3984375" style="121" bestFit="1" customWidth="1"/>
    <col min="5915" max="5917" width="10.73046875" style="121" bestFit="1" customWidth="1"/>
    <col min="5918" max="5920" width="10.59765625" style="121" bestFit="1" customWidth="1"/>
    <col min="5921" max="5921" width="10.3984375" style="121" bestFit="1" customWidth="1"/>
    <col min="5922" max="5922" width="10.59765625" style="121" bestFit="1" customWidth="1"/>
    <col min="5923" max="5924" width="10.3984375" style="121" bestFit="1" customWidth="1"/>
    <col min="5925" max="5925" width="9.73046875" style="121" bestFit="1" customWidth="1"/>
    <col min="5926" max="5926" width="9.3984375" style="121" bestFit="1" customWidth="1"/>
    <col min="5927" max="5929" width="9.265625" style="121" bestFit="1" customWidth="1"/>
    <col min="5930" max="5930" width="9.1328125" style="121"/>
    <col min="5931" max="5933" width="10.3984375" style="121" bestFit="1" customWidth="1"/>
    <col min="5934" max="5936" width="10.265625" style="121" bestFit="1" customWidth="1"/>
    <col min="5937" max="5937" width="10.1328125" style="121" bestFit="1" customWidth="1"/>
    <col min="5938" max="5938" width="10.265625" style="121" bestFit="1" customWidth="1"/>
    <col min="5939" max="5940" width="10.1328125" style="121" bestFit="1" customWidth="1"/>
    <col min="5941" max="6144" width="9.1328125" style="121"/>
    <col min="6145" max="6145" width="1.73046875" style="121" customWidth="1"/>
    <col min="6146" max="6146" width="19.59765625" style="121" customWidth="1"/>
    <col min="6147" max="6147" width="11.265625" style="121" customWidth="1"/>
    <col min="6148" max="6150" width="7.1328125" style="121" customWidth="1"/>
    <col min="6151" max="6159" width="7.73046875" style="121" customWidth="1"/>
    <col min="6160" max="6160" width="9.73046875" style="121" customWidth="1"/>
    <col min="6161" max="6161" width="8.1328125" style="121" customWidth="1"/>
    <col min="6162" max="6163" width="9.59765625" style="121" customWidth="1"/>
    <col min="6164" max="6164" width="9.86328125" style="121" customWidth="1"/>
    <col min="6165" max="6165" width="9.73046875" style="121" customWidth="1"/>
    <col min="6166" max="6166" width="9.73046875" style="121" bestFit="1" customWidth="1"/>
    <col min="6167" max="6169" width="9.59765625" style="121" bestFit="1" customWidth="1"/>
    <col min="6170" max="6170" width="9.3984375" style="121" bestFit="1" customWidth="1"/>
    <col min="6171" max="6173" width="10.73046875" style="121" bestFit="1" customWidth="1"/>
    <col min="6174" max="6176" width="10.59765625" style="121" bestFit="1" customWidth="1"/>
    <col min="6177" max="6177" width="10.3984375" style="121" bestFit="1" customWidth="1"/>
    <col min="6178" max="6178" width="10.59765625" style="121" bestFit="1" customWidth="1"/>
    <col min="6179" max="6180" width="10.3984375" style="121" bestFit="1" customWidth="1"/>
    <col min="6181" max="6181" width="9.73046875" style="121" bestFit="1" customWidth="1"/>
    <col min="6182" max="6182" width="9.3984375" style="121" bestFit="1" customWidth="1"/>
    <col min="6183" max="6185" width="9.265625" style="121" bestFit="1" customWidth="1"/>
    <col min="6186" max="6186" width="9.1328125" style="121"/>
    <col min="6187" max="6189" width="10.3984375" style="121" bestFit="1" customWidth="1"/>
    <col min="6190" max="6192" width="10.265625" style="121" bestFit="1" customWidth="1"/>
    <col min="6193" max="6193" width="10.1328125" style="121" bestFit="1" customWidth="1"/>
    <col min="6194" max="6194" width="10.265625" style="121" bestFit="1" customWidth="1"/>
    <col min="6195" max="6196" width="10.1328125" style="121" bestFit="1" customWidth="1"/>
    <col min="6197" max="6400" width="9.1328125" style="121"/>
    <col min="6401" max="6401" width="1.73046875" style="121" customWidth="1"/>
    <col min="6402" max="6402" width="19.59765625" style="121" customWidth="1"/>
    <col min="6403" max="6403" width="11.265625" style="121" customWidth="1"/>
    <col min="6404" max="6406" width="7.1328125" style="121" customWidth="1"/>
    <col min="6407" max="6415" width="7.73046875" style="121" customWidth="1"/>
    <col min="6416" max="6416" width="9.73046875" style="121" customWidth="1"/>
    <col min="6417" max="6417" width="8.1328125" style="121" customWidth="1"/>
    <col min="6418" max="6419" width="9.59765625" style="121" customWidth="1"/>
    <col min="6420" max="6420" width="9.86328125" style="121" customWidth="1"/>
    <col min="6421" max="6421" width="9.73046875" style="121" customWidth="1"/>
    <col min="6422" max="6422" width="9.73046875" style="121" bestFit="1" customWidth="1"/>
    <col min="6423" max="6425" width="9.59765625" style="121" bestFit="1" customWidth="1"/>
    <col min="6426" max="6426" width="9.3984375" style="121" bestFit="1" customWidth="1"/>
    <col min="6427" max="6429" width="10.73046875" style="121" bestFit="1" customWidth="1"/>
    <col min="6430" max="6432" width="10.59765625" style="121" bestFit="1" customWidth="1"/>
    <col min="6433" max="6433" width="10.3984375" style="121" bestFit="1" customWidth="1"/>
    <col min="6434" max="6434" width="10.59765625" style="121" bestFit="1" customWidth="1"/>
    <col min="6435" max="6436" width="10.3984375" style="121" bestFit="1" customWidth="1"/>
    <col min="6437" max="6437" width="9.73046875" style="121" bestFit="1" customWidth="1"/>
    <col min="6438" max="6438" width="9.3984375" style="121" bestFit="1" customWidth="1"/>
    <col min="6439" max="6441" width="9.265625" style="121" bestFit="1" customWidth="1"/>
    <col min="6442" max="6442" width="9.1328125" style="121"/>
    <col min="6443" max="6445" width="10.3984375" style="121" bestFit="1" customWidth="1"/>
    <col min="6446" max="6448" width="10.265625" style="121" bestFit="1" customWidth="1"/>
    <col min="6449" max="6449" width="10.1328125" style="121" bestFit="1" customWidth="1"/>
    <col min="6450" max="6450" width="10.265625" style="121" bestFit="1" customWidth="1"/>
    <col min="6451" max="6452" width="10.1328125" style="121" bestFit="1" customWidth="1"/>
    <col min="6453" max="6656" width="9.1328125" style="121"/>
    <col min="6657" max="6657" width="1.73046875" style="121" customWidth="1"/>
    <col min="6658" max="6658" width="19.59765625" style="121" customWidth="1"/>
    <col min="6659" max="6659" width="11.265625" style="121" customWidth="1"/>
    <col min="6660" max="6662" width="7.1328125" style="121" customWidth="1"/>
    <col min="6663" max="6671" width="7.73046875" style="121" customWidth="1"/>
    <col min="6672" max="6672" width="9.73046875" style="121" customWidth="1"/>
    <col min="6673" max="6673" width="8.1328125" style="121" customWidth="1"/>
    <col min="6674" max="6675" width="9.59765625" style="121" customWidth="1"/>
    <col min="6676" max="6676" width="9.86328125" style="121" customWidth="1"/>
    <col min="6677" max="6677" width="9.73046875" style="121" customWidth="1"/>
    <col min="6678" max="6678" width="9.73046875" style="121" bestFit="1" customWidth="1"/>
    <col min="6679" max="6681" width="9.59765625" style="121" bestFit="1" customWidth="1"/>
    <col min="6682" max="6682" width="9.3984375" style="121" bestFit="1" customWidth="1"/>
    <col min="6683" max="6685" width="10.73046875" style="121" bestFit="1" customWidth="1"/>
    <col min="6686" max="6688" width="10.59765625" style="121" bestFit="1" customWidth="1"/>
    <col min="6689" max="6689" width="10.3984375" style="121" bestFit="1" customWidth="1"/>
    <col min="6690" max="6690" width="10.59765625" style="121" bestFit="1" customWidth="1"/>
    <col min="6691" max="6692" width="10.3984375" style="121" bestFit="1" customWidth="1"/>
    <col min="6693" max="6693" width="9.73046875" style="121" bestFit="1" customWidth="1"/>
    <col min="6694" max="6694" width="9.3984375" style="121" bestFit="1" customWidth="1"/>
    <col min="6695" max="6697" width="9.265625" style="121" bestFit="1" customWidth="1"/>
    <col min="6698" max="6698" width="9.1328125" style="121"/>
    <col min="6699" max="6701" width="10.3984375" style="121" bestFit="1" customWidth="1"/>
    <col min="6702" max="6704" width="10.265625" style="121" bestFit="1" customWidth="1"/>
    <col min="6705" max="6705" width="10.1328125" style="121" bestFit="1" customWidth="1"/>
    <col min="6706" max="6706" width="10.265625" style="121" bestFit="1" customWidth="1"/>
    <col min="6707" max="6708" width="10.1328125" style="121" bestFit="1" customWidth="1"/>
    <col min="6709" max="6912" width="9.1328125" style="121"/>
    <col min="6913" max="6913" width="1.73046875" style="121" customWidth="1"/>
    <col min="6914" max="6914" width="19.59765625" style="121" customWidth="1"/>
    <col min="6915" max="6915" width="11.265625" style="121" customWidth="1"/>
    <col min="6916" max="6918" width="7.1328125" style="121" customWidth="1"/>
    <col min="6919" max="6927" width="7.73046875" style="121" customWidth="1"/>
    <col min="6928" max="6928" width="9.73046875" style="121" customWidth="1"/>
    <col min="6929" max="6929" width="8.1328125" style="121" customWidth="1"/>
    <col min="6930" max="6931" width="9.59765625" style="121" customWidth="1"/>
    <col min="6932" max="6932" width="9.86328125" style="121" customWidth="1"/>
    <col min="6933" max="6933" width="9.73046875" style="121" customWidth="1"/>
    <col min="6934" max="6934" width="9.73046875" style="121" bestFit="1" customWidth="1"/>
    <col min="6935" max="6937" width="9.59765625" style="121" bestFit="1" customWidth="1"/>
    <col min="6938" max="6938" width="9.3984375" style="121" bestFit="1" customWidth="1"/>
    <col min="6939" max="6941" width="10.73046875" style="121" bestFit="1" customWidth="1"/>
    <col min="6942" max="6944" width="10.59765625" style="121" bestFit="1" customWidth="1"/>
    <col min="6945" max="6945" width="10.3984375" style="121" bestFit="1" customWidth="1"/>
    <col min="6946" max="6946" width="10.59765625" style="121" bestFit="1" customWidth="1"/>
    <col min="6947" max="6948" width="10.3984375" style="121" bestFit="1" customWidth="1"/>
    <col min="6949" max="6949" width="9.73046875" style="121" bestFit="1" customWidth="1"/>
    <col min="6950" max="6950" width="9.3984375" style="121" bestFit="1" customWidth="1"/>
    <col min="6951" max="6953" width="9.265625" style="121" bestFit="1" customWidth="1"/>
    <col min="6954" max="6954" width="9.1328125" style="121"/>
    <col min="6955" max="6957" width="10.3984375" style="121" bestFit="1" customWidth="1"/>
    <col min="6958" max="6960" width="10.265625" style="121" bestFit="1" customWidth="1"/>
    <col min="6961" max="6961" width="10.1328125" style="121" bestFit="1" customWidth="1"/>
    <col min="6962" max="6962" width="10.265625" style="121" bestFit="1" customWidth="1"/>
    <col min="6963" max="6964" width="10.1328125" style="121" bestFit="1" customWidth="1"/>
    <col min="6965" max="7168" width="9.1328125" style="121"/>
    <col min="7169" max="7169" width="1.73046875" style="121" customWidth="1"/>
    <col min="7170" max="7170" width="19.59765625" style="121" customWidth="1"/>
    <col min="7171" max="7171" width="11.265625" style="121" customWidth="1"/>
    <col min="7172" max="7174" width="7.1328125" style="121" customWidth="1"/>
    <col min="7175" max="7183" width="7.73046875" style="121" customWidth="1"/>
    <col min="7184" max="7184" width="9.73046875" style="121" customWidth="1"/>
    <col min="7185" max="7185" width="8.1328125" style="121" customWidth="1"/>
    <col min="7186" max="7187" width="9.59765625" style="121" customWidth="1"/>
    <col min="7188" max="7188" width="9.86328125" style="121" customWidth="1"/>
    <col min="7189" max="7189" width="9.73046875" style="121" customWidth="1"/>
    <col min="7190" max="7190" width="9.73046875" style="121" bestFit="1" customWidth="1"/>
    <col min="7191" max="7193" width="9.59765625" style="121" bestFit="1" customWidth="1"/>
    <col min="7194" max="7194" width="9.3984375" style="121" bestFit="1" customWidth="1"/>
    <col min="7195" max="7197" width="10.73046875" style="121" bestFit="1" customWidth="1"/>
    <col min="7198" max="7200" width="10.59765625" style="121" bestFit="1" customWidth="1"/>
    <col min="7201" max="7201" width="10.3984375" style="121" bestFit="1" customWidth="1"/>
    <col min="7202" max="7202" width="10.59765625" style="121" bestFit="1" customWidth="1"/>
    <col min="7203" max="7204" width="10.3984375" style="121" bestFit="1" customWidth="1"/>
    <col min="7205" max="7205" width="9.73046875" style="121" bestFit="1" customWidth="1"/>
    <col min="7206" max="7206" width="9.3984375" style="121" bestFit="1" customWidth="1"/>
    <col min="7207" max="7209" width="9.265625" style="121" bestFit="1" customWidth="1"/>
    <col min="7210" max="7210" width="9.1328125" style="121"/>
    <col min="7211" max="7213" width="10.3984375" style="121" bestFit="1" customWidth="1"/>
    <col min="7214" max="7216" width="10.265625" style="121" bestFit="1" customWidth="1"/>
    <col min="7217" max="7217" width="10.1328125" style="121" bestFit="1" customWidth="1"/>
    <col min="7218" max="7218" width="10.265625" style="121" bestFit="1" customWidth="1"/>
    <col min="7219" max="7220" width="10.1328125" style="121" bestFit="1" customWidth="1"/>
    <col min="7221" max="7424" width="9.1328125" style="121"/>
    <col min="7425" max="7425" width="1.73046875" style="121" customWidth="1"/>
    <col min="7426" max="7426" width="19.59765625" style="121" customWidth="1"/>
    <col min="7427" max="7427" width="11.265625" style="121" customWidth="1"/>
    <col min="7428" max="7430" width="7.1328125" style="121" customWidth="1"/>
    <col min="7431" max="7439" width="7.73046875" style="121" customWidth="1"/>
    <col min="7440" max="7440" width="9.73046875" style="121" customWidth="1"/>
    <col min="7441" max="7441" width="8.1328125" style="121" customWidth="1"/>
    <col min="7442" max="7443" width="9.59765625" style="121" customWidth="1"/>
    <col min="7444" max="7444" width="9.86328125" style="121" customWidth="1"/>
    <col min="7445" max="7445" width="9.73046875" style="121" customWidth="1"/>
    <col min="7446" max="7446" width="9.73046875" style="121" bestFit="1" customWidth="1"/>
    <col min="7447" max="7449" width="9.59765625" style="121" bestFit="1" customWidth="1"/>
    <col min="7450" max="7450" width="9.3984375" style="121" bestFit="1" customWidth="1"/>
    <col min="7451" max="7453" width="10.73046875" style="121" bestFit="1" customWidth="1"/>
    <col min="7454" max="7456" width="10.59765625" style="121" bestFit="1" customWidth="1"/>
    <col min="7457" max="7457" width="10.3984375" style="121" bestFit="1" customWidth="1"/>
    <col min="7458" max="7458" width="10.59765625" style="121" bestFit="1" customWidth="1"/>
    <col min="7459" max="7460" width="10.3984375" style="121" bestFit="1" customWidth="1"/>
    <col min="7461" max="7461" width="9.73046875" style="121" bestFit="1" customWidth="1"/>
    <col min="7462" max="7462" width="9.3984375" style="121" bestFit="1" customWidth="1"/>
    <col min="7463" max="7465" width="9.265625" style="121" bestFit="1" customWidth="1"/>
    <col min="7466" max="7466" width="9.1328125" style="121"/>
    <col min="7467" max="7469" width="10.3984375" style="121" bestFit="1" customWidth="1"/>
    <col min="7470" max="7472" width="10.265625" style="121" bestFit="1" customWidth="1"/>
    <col min="7473" max="7473" width="10.1328125" style="121" bestFit="1" customWidth="1"/>
    <col min="7474" max="7474" width="10.265625" style="121" bestFit="1" customWidth="1"/>
    <col min="7475" max="7476" width="10.1328125" style="121" bestFit="1" customWidth="1"/>
    <col min="7477" max="7680" width="9.1328125" style="121"/>
    <col min="7681" max="7681" width="1.73046875" style="121" customWidth="1"/>
    <col min="7682" max="7682" width="19.59765625" style="121" customWidth="1"/>
    <col min="7683" max="7683" width="11.265625" style="121" customWidth="1"/>
    <col min="7684" max="7686" width="7.1328125" style="121" customWidth="1"/>
    <col min="7687" max="7695" width="7.73046875" style="121" customWidth="1"/>
    <col min="7696" max="7696" width="9.73046875" style="121" customWidth="1"/>
    <col min="7697" max="7697" width="8.1328125" style="121" customWidth="1"/>
    <col min="7698" max="7699" width="9.59765625" style="121" customWidth="1"/>
    <col min="7700" max="7700" width="9.86328125" style="121" customWidth="1"/>
    <col min="7701" max="7701" width="9.73046875" style="121" customWidth="1"/>
    <col min="7702" max="7702" width="9.73046875" style="121" bestFit="1" customWidth="1"/>
    <col min="7703" max="7705" width="9.59765625" style="121" bestFit="1" customWidth="1"/>
    <col min="7706" max="7706" width="9.3984375" style="121" bestFit="1" customWidth="1"/>
    <col min="7707" max="7709" width="10.73046875" style="121" bestFit="1" customWidth="1"/>
    <col min="7710" max="7712" width="10.59765625" style="121" bestFit="1" customWidth="1"/>
    <col min="7713" max="7713" width="10.3984375" style="121" bestFit="1" customWidth="1"/>
    <col min="7714" max="7714" width="10.59765625" style="121" bestFit="1" customWidth="1"/>
    <col min="7715" max="7716" width="10.3984375" style="121" bestFit="1" customWidth="1"/>
    <col min="7717" max="7717" width="9.73046875" style="121" bestFit="1" customWidth="1"/>
    <col min="7718" max="7718" width="9.3984375" style="121" bestFit="1" customWidth="1"/>
    <col min="7719" max="7721" width="9.265625" style="121" bestFit="1" customWidth="1"/>
    <col min="7722" max="7722" width="9.1328125" style="121"/>
    <col min="7723" max="7725" width="10.3984375" style="121" bestFit="1" customWidth="1"/>
    <col min="7726" max="7728" width="10.265625" style="121" bestFit="1" customWidth="1"/>
    <col min="7729" max="7729" width="10.1328125" style="121" bestFit="1" customWidth="1"/>
    <col min="7730" max="7730" width="10.265625" style="121" bestFit="1" customWidth="1"/>
    <col min="7731" max="7732" width="10.1328125" style="121" bestFit="1" customWidth="1"/>
    <col min="7733" max="7936" width="9.1328125" style="121"/>
    <col min="7937" max="7937" width="1.73046875" style="121" customWidth="1"/>
    <col min="7938" max="7938" width="19.59765625" style="121" customWidth="1"/>
    <col min="7939" max="7939" width="11.265625" style="121" customWidth="1"/>
    <col min="7940" max="7942" width="7.1328125" style="121" customWidth="1"/>
    <col min="7943" max="7951" width="7.73046875" style="121" customWidth="1"/>
    <col min="7952" max="7952" width="9.73046875" style="121" customWidth="1"/>
    <col min="7953" max="7953" width="8.1328125" style="121" customWidth="1"/>
    <col min="7954" max="7955" width="9.59765625" style="121" customWidth="1"/>
    <col min="7956" max="7956" width="9.86328125" style="121" customWidth="1"/>
    <col min="7957" max="7957" width="9.73046875" style="121" customWidth="1"/>
    <col min="7958" max="7958" width="9.73046875" style="121" bestFit="1" customWidth="1"/>
    <col min="7959" max="7961" width="9.59765625" style="121" bestFit="1" customWidth="1"/>
    <col min="7962" max="7962" width="9.3984375" style="121" bestFit="1" customWidth="1"/>
    <col min="7963" max="7965" width="10.73046875" style="121" bestFit="1" customWidth="1"/>
    <col min="7966" max="7968" width="10.59765625" style="121" bestFit="1" customWidth="1"/>
    <col min="7969" max="7969" width="10.3984375" style="121" bestFit="1" customWidth="1"/>
    <col min="7970" max="7970" width="10.59765625" style="121" bestFit="1" customWidth="1"/>
    <col min="7971" max="7972" width="10.3984375" style="121" bestFit="1" customWidth="1"/>
    <col min="7973" max="7973" width="9.73046875" style="121" bestFit="1" customWidth="1"/>
    <col min="7974" max="7974" width="9.3984375" style="121" bestFit="1" customWidth="1"/>
    <col min="7975" max="7977" width="9.265625" style="121" bestFit="1" customWidth="1"/>
    <col min="7978" max="7978" width="9.1328125" style="121"/>
    <col min="7979" max="7981" width="10.3984375" style="121" bestFit="1" customWidth="1"/>
    <col min="7982" max="7984" width="10.265625" style="121" bestFit="1" customWidth="1"/>
    <col min="7985" max="7985" width="10.1328125" style="121" bestFit="1" customWidth="1"/>
    <col min="7986" max="7986" width="10.265625" style="121" bestFit="1" customWidth="1"/>
    <col min="7987" max="7988" width="10.1328125" style="121" bestFit="1" customWidth="1"/>
    <col min="7989" max="8192" width="9.1328125" style="121"/>
    <col min="8193" max="8193" width="1.73046875" style="121" customWidth="1"/>
    <col min="8194" max="8194" width="19.59765625" style="121" customWidth="1"/>
    <col min="8195" max="8195" width="11.265625" style="121" customWidth="1"/>
    <col min="8196" max="8198" width="7.1328125" style="121" customWidth="1"/>
    <col min="8199" max="8207" width="7.73046875" style="121" customWidth="1"/>
    <col min="8208" max="8208" width="9.73046875" style="121" customWidth="1"/>
    <col min="8209" max="8209" width="8.1328125" style="121" customWidth="1"/>
    <col min="8210" max="8211" width="9.59765625" style="121" customWidth="1"/>
    <col min="8212" max="8212" width="9.86328125" style="121" customWidth="1"/>
    <col min="8213" max="8213" width="9.73046875" style="121" customWidth="1"/>
    <col min="8214" max="8214" width="9.73046875" style="121" bestFit="1" customWidth="1"/>
    <col min="8215" max="8217" width="9.59765625" style="121" bestFit="1" customWidth="1"/>
    <col min="8218" max="8218" width="9.3984375" style="121" bestFit="1" customWidth="1"/>
    <col min="8219" max="8221" width="10.73046875" style="121" bestFit="1" customWidth="1"/>
    <col min="8222" max="8224" width="10.59765625" style="121" bestFit="1" customWidth="1"/>
    <col min="8225" max="8225" width="10.3984375" style="121" bestFit="1" customWidth="1"/>
    <col min="8226" max="8226" width="10.59765625" style="121" bestFit="1" customWidth="1"/>
    <col min="8227" max="8228" width="10.3984375" style="121" bestFit="1" customWidth="1"/>
    <col min="8229" max="8229" width="9.73046875" style="121" bestFit="1" customWidth="1"/>
    <col min="8230" max="8230" width="9.3984375" style="121" bestFit="1" customWidth="1"/>
    <col min="8231" max="8233" width="9.265625" style="121" bestFit="1" customWidth="1"/>
    <col min="8234" max="8234" width="9.1328125" style="121"/>
    <col min="8235" max="8237" width="10.3984375" style="121" bestFit="1" customWidth="1"/>
    <col min="8238" max="8240" width="10.265625" style="121" bestFit="1" customWidth="1"/>
    <col min="8241" max="8241" width="10.1328125" style="121" bestFit="1" customWidth="1"/>
    <col min="8242" max="8242" width="10.265625" style="121" bestFit="1" customWidth="1"/>
    <col min="8243" max="8244" width="10.1328125" style="121" bestFit="1" customWidth="1"/>
    <col min="8245" max="8448" width="9.1328125" style="121"/>
    <col min="8449" max="8449" width="1.73046875" style="121" customWidth="1"/>
    <col min="8450" max="8450" width="19.59765625" style="121" customWidth="1"/>
    <col min="8451" max="8451" width="11.265625" style="121" customWidth="1"/>
    <col min="8452" max="8454" width="7.1328125" style="121" customWidth="1"/>
    <col min="8455" max="8463" width="7.73046875" style="121" customWidth="1"/>
    <col min="8464" max="8464" width="9.73046875" style="121" customWidth="1"/>
    <col min="8465" max="8465" width="8.1328125" style="121" customWidth="1"/>
    <col min="8466" max="8467" width="9.59765625" style="121" customWidth="1"/>
    <col min="8468" max="8468" width="9.86328125" style="121" customWidth="1"/>
    <col min="8469" max="8469" width="9.73046875" style="121" customWidth="1"/>
    <col min="8470" max="8470" width="9.73046875" style="121" bestFit="1" customWidth="1"/>
    <col min="8471" max="8473" width="9.59765625" style="121" bestFit="1" customWidth="1"/>
    <col min="8474" max="8474" width="9.3984375" style="121" bestFit="1" customWidth="1"/>
    <col min="8475" max="8477" width="10.73046875" style="121" bestFit="1" customWidth="1"/>
    <col min="8478" max="8480" width="10.59765625" style="121" bestFit="1" customWidth="1"/>
    <col min="8481" max="8481" width="10.3984375" style="121" bestFit="1" customWidth="1"/>
    <col min="8482" max="8482" width="10.59765625" style="121" bestFit="1" customWidth="1"/>
    <col min="8483" max="8484" width="10.3984375" style="121" bestFit="1" customWidth="1"/>
    <col min="8485" max="8485" width="9.73046875" style="121" bestFit="1" customWidth="1"/>
    <col min="8486" max="8486" width="9.3984375" style="121" bestFit="1" customWidth="1"/>
    <col min="8487" max="8489" width="9.265625" style="121" bestFit="1" customWidth="1"/>
    <col min="8490" max="8490" width="9.1328125" style="121"/>
    <col min="8491" max="8493" width="10.3984375" style="121" bestFit="1" customWidth="1"/>
    <col min="8494" max="8496" width="10.265625" style="121" bestFit="1" customWidth="1"/>
    <col min="8497" max="8497" width="10.1328125" style="121" bestFit="1" customWidth="1"/>
    <col min="8498" max="8498" width="10.265625" style="121" bestFit="1" customWidth="1"/>
    <col min="8499" max="8500" width="10.1328125" style="121" bestFit="1" customWidth="1"/>
    <col min="8501" max="8704" width="9.1328125" style="121"/>
    <col min="8705" max="8705" width="1.73046875" style="121" customWidth="1"/>
    <col min="8706" max="8706" width="19.59765625" style="121" customWidth="1"/>
    <col min="8707" max="8707" width="11.265625" style="121" customWidth="1"/>
    <col min="8708" max="8710" width="7.1328125" style="121" customWidth="1"/>
    <col min="8711" max="8719" width="7.73046875" style="121" customWidth="1"/>
    <col min="8720" max="8720" width="9.73046875" style="121" customWidth="1"/>
    <col min="8721" max="8721" width="8.1328125" style="121" customWidth="1"/>
    <col min="8722" max="8723" width="9.59765625" style="121" customWidth="1"/>
    <col min="8724" max="8724" width="9.86328125" style="121" customWidth="1"/>
    <col min="8725" max="8725" width="9.73046875" style="121" customWidth="1"/>
    <col min="8726" max="8726" width="9.73046875" style="121" bestFit="1" customWidth="1"/>
    <col min="8727" max="8729" width="9.59765625" style="121" bestFit="1" customWidth="1"/>
    <col min="8730" max="8730" width="9.3984375" style="121" bestFit="1" customWidth="1"/>
    <col min="8731" max="8733" width="10.73046875" style="121" bestFit="1" customWidth="1"/>
    <col min="8734" max="8736" width="10.59765625" style="121" bestFit="1" customWidth="1"/>
    <col min="8737" max="8737" width="10.3984375" style="121" bestFit="1" customWidth="1"/>
    <col min="8738" max="8738" width="10.59765625" style="121" bestFit="1" customWidth="1"/>
    <col min="8739" max="8740" width="10.3984375" style="121" bestFit="1" customWidth="1"/>
    <col min="8741" max="8741" width="9.73046875" style="121" bestFit="1" customWidth="1"/>
    <col min="8742" max="8742" width="9.3984375" style="121" bestFit="1" customWidth="1"/>
    <col min="8743" max="8745" width="9.265625" style="121" bestFit="1" customWidth="1"/>
    <col min="8746" max="8746" width="9.1328125" style="121"/>
    <col min="8747" max="8749" width="10.3984375" style="121" bestFit="1" customWidth="1"/>
    <col min="8750" max="8752" width="10.265625" style="121" bestFit="1" customWidth="1"/>
    <col min="8753" max="8753" width="10.1328125" style="121" bestFit="1" customWidth="1"/>
    <col min="8754" max="8754" width="10.265625" style="121" bestFit="1" customWidth="1"/>
    <col min="8755" max="8756" width="10.1328125" style="121" bestFit="1" customWidth="1"/>
    <col min="8757" max="8960" width="9.1328125" style="121"/>
    <col min="8961" max="8961" width="1.73046875" style="121" customWidth="1"/>
    <col min="8962" max="8962" width="19.59765625" style="121" customWidth="1"/>
    <col min="8963" max="8963" width="11.265625" style="121" customWidth="1"/>
    <col min="8964" max="8966" width="7.1328125" style="121" customWidth="1"/>
    <col min="8967" max="8975" width="7.73046875" style="121" customWidth="1"/>
    <col min="8976" max="8976" width="9.73046875" style="121" customWidth="1"/>
    <col min="8977" max="8977" width="8.1328125" style="121" customWidth="1"/>
    <col min="8978" max="8979" width="9.59765625" style="121" customWidth="1"/>
    <col min="8980" max="8980" width="9.86328125" style="121" customWidth="1"/>
    <col min="8981" max="8981" width="9.73046875" style="121" customWidth="1"/>
    <col min="8982" max="8982" width="9.73046875" style="121" bestFit="1" customWidth="1"/>
    <col min="8983" max="8985" width="9.59765625" style="121" bestFit="1" customWidth="1"/>
    <col min="8986" max="8986" width="9.3984375" style="121" bestFit="1" customWidth="1"/>
    <col min="8987" max="8989" width="10.73046875" style="121" bestFit="1" customWidth="1"/>
    <col min="8990" max="8992" width="10.59765625" style="121" bestFit="1" customWidth="1"/>
    <col min="8993" max="8993" width="10.3984375" style="121" bestFit="1" customWidth="1"/>
    <col min="8994" max="8994" width="10.59765625" style="121" bestFit="1" customWidth="1"/>
    <col min="8995" max="8996" width="10.3984375" style="121" bestFit="1" customWidth="1"/>
    <col min="8997" max="8997" width="9.73046875" style="121" bestFit="1" customWidth="1"/>
    <col min="8998" max="8998" width="9.3984375" style="121" bestFit="1" customWidth="1"/>
    <col min="8999" max="9001" width="9.265625" style="121" bestFit="1" customWidth="1"/>
    <col min="9002" max="9002" width="9.1328125" style="121"/>
    <col min="9003" max="9005" width="10.3984375" style="121" bestFit="1" customWidth="1"/>
    <col min="9006" max="9008" width="10.265625" style="121" bestFit="1" customWidth="1"/>
    <col min="9009" max="9009" width="10.1328125" style="121" bestFit="1" customWidth="1"/>
    <col min="9010" max="9010" width="10.265625" style="121" bestFit="1" customWidth="1"/>
    <col min="9011" max="9012" width="10.1328125" style="121" bestFit="1" customWidth="1"/>
    <col min="9013" max="9216" width="9.1328125" style="121"/>
    <col min="9217" max="9217" width="1.73046875" style="121" customWidth="1"/>
    <col min="9218" max="9218" width="19.59765625" style="121" customWidth="1"/>
    <col min="9219" max="9219" width="11.265625" style="121" customWidth="1"/>
    <col min="9220" max="9222" width="7.1328125" style="121" customWidth="1"/>
    <col min="9223" max="9231" width="7.73046875" style="121" customWidth="1"/>
    <col min="9232" max="9232" width="9.73046875" style="121" customWidth="1"/>
    <col min="9233" max="9233" width="8.1328125" style="121" customWidth="1"/>
    <col min="9234" max="9235" width="9.59765625" style="121" customWidth="1"/>
    <col min="9236" max="9236" width="9.86328125" style="121" customWidth="1"/>
    <col min="9237" max="9237" width="9.73046875" style="121" customWidth="1"/>
    <col min="9238" max="9238" width="9.73046875" style="121" bestFit="1" customWidth="1"/>
    <col min="9239" max="9241" width="9.59765625" style="121" bestFit="1" customWidth="1"/>
    <col min="9242" max="9242" width="9.3984375" style="121" bestFit="1" customWidth="1"/>
    <col min="9243" max="9245" width="10.73046875" style="121" bestFit="1" customWidth="1"/>
    <col min="9246" max="9248" width="10.59765625" style="121" bestFit="1" customWidth="1"/>
    <col min="9249" max="9249" width="10.3984375" style="121" bestFit="1" customWidth="1"/>
    <col min="9250" max="9250" width="10.59765625" style="121" bestFit="1" customWidth="1"/>
    <col min="9251" max="9252" width="10.3984375" style="121" bestFit="1" customWidth="1"/>
    <col min="9253" max="9253" width="9.73046875" style="121" bestFit="1" customWidth="1"/>
    <col min="9254" max="9254" width="9.3984375" style="121" bestFit="1" customWidth="1"/>
    <col min="9255" max="9257" width="9.265625" style="121" bestFit="1" customWidth="1"/>
    <col min="9258" max="9258" width="9.1328125" style="121"/>
    <col min="9259" max="9261" width="10.3984375" style="121" bestFit="1" customWidth="1"/>
    <col min="9262" max="9264" width="10.265625" style="121" bestFit="1" customWidth="1"/>
    <col min="9265" max="9265" width="10.1328125" style="121" bestFit="1" customWidth="1"/>
    <col min="9266" max="9266" width="10.265625" style="121" bestFit="1" customWidth="1"/>
    <col min="9267" max="9268" width="10.1328125" style="121" bestFit="1" customWidth="1"/>
    <col min="9269" max="9472" width="9.1328125" style="121"/>
    <col min="9473" max="9473" width="1.73046875" style="121" customWidth="1"/>
    <col min="9474" max="9474" width="19.59765625" style="121" customWidth="1"/>
    <col min="9475" max="9475" width="11.265625" style="121" customWidth="1"/>
    <col min="9476" max="9478" width="7.1328125" style="121" customWidth="1"/>
    <col min="9479" max="9487" width="7.73046875" style="121" customWidth="1"/>
    <col min="9488" max="9488" width="9.73046875" style="121" customWidth="1"/>
    <col min="9489" max="9489" width="8.1328125" style="121" customWidth="1"/>
    <col min="9490" max="9491" width="9.59765625" style="121" customWidth="1"/>
    <col min="9492" max="9492" width="9.86328125" style="121" customWidth="1"/>
    <col min="9493" max="9493" width="9.73046875" style="121" customWidth="1"/>
    <col min="9494" max="9494" width="9.73046875" style="121" bestFit="1" customWidth="1"/>
    <col min="9495" max="9497" width="9.59765625" style="121" bestFit="1" customWidth="1"/>
    <col min="9498" max="9498" width="9.3984375" style="121" bestFit="1" customWidth="1"/>
    <col min="9499" max="9501" width="10.73046875" style="121" bestFit="1" customWidth="1"/>
    <col min="9502" max="9504" width="10.59765625" style="121" bestFit="1" customWidth="1"/>
    <col min="9505" max="9505" width="10.3984375" style="121" bestFit="1" customWidth="1"/>
    <col min="9506" max="9506" width="10.59765625" style="121" bestFit="1" customWidth="1"/>
    <col min="9507" max="9508" width="10.3984375" style="121" bestFit="1" customWidth="1"/>
    <col min="9509" max="9509" width="9.73046875" style="121" bestFit="1" customWidth="1"/>
    <col min="9510" max="9510" width="9.3984375" style="121" bestFit="1" customWidth="1"/>
    <col min="9511" max="9513" width="9.265625" style="121" bestFit="1" customWidth="1"/>
    <col min="9514" max="9514" width="9.1328125" style="121"/>
    <col min="9515" max="9517" width="10.3984375" style="121" bestFit="1" customWidth="1"/>
    <col min="9518" max="9520" width="10.265625" style="121" bestFit="1" customWidth="1"/>
    <col min="9521" max="9521" width="10.1328125" style="121" bestFit="1" customWidth="1"/>
    <col min="9522" max="9522" width="10.265625" style="121" bestFit="1" customWidth="1"/>
    <col min="9523" max="9524" width="10.1328125" style="121" bestFit="1" customWidth="1"/>
    <col min="9525" max="9728" width="9.1328125" style="121"/>
    <col min="9729" max="9729" width="1.73046875" style="121" customWidth="1"/>
    <col min="9730" max="9730" width="19.59765625" style="121" customWidth="1"/>
    <col min="9731" max="9731" width="11.265625" style="121" customWidth="1"/>
    <col min="9732" max="9734" width="7.1328125" style="121" customWidth="1"/>
    <col min="9735" max="9743" width="7.73046875" style="121" customWidth="1"/>
    <col min="9744" max="9744" width="9.73046875" style="121" customWidth="1"/>
    <col min="9745" max="9745" width="8.1328125" style="121" customWidth="1"/>
    <col min="9746" max="9747" width="9.59765625" style="121" customWidth="1"/>
    <col min="9748" max="9748" width="9.86328125" style="121" customWidth="1"/>
    <col min="9749" max="9749" width="9.73046875" style="121" customWidth="1"/>
    <col min="9750" max="9750" width="9.73046875" style="121" bestFit="1" customWidth="1"/>
    <col min="9751" max="9753" width="9.59765625" style="121" bestFit="1" customWidth="1"/>
    <col min="9754" max="9754" width="9.3984375" style="121" bestFit="1" customWidth="1"/>
    <col min="9755" max="9757" width="10.73046875" style="121" bestFit="1" customWidth="1"/>
    <col min="9758" max="9760" width="10.59765625" style="121" bestFit="1" customWidth="1"/>
    <col min="9761" max="9761" width="10.3984375" style="121" bestFit="1" customWidth="1"/>
    <col min="9762" max="9762" width="10.59765625" style="121" bestFit="1" customWidth="1"/>
    <col min="9763" max="9764" width="10.3984375" style="121" bestFit="1" customWidth="1"/>
    <col min="9765" max="9765" width="9.73046875" style="121" bestFit="1" customWidth="1"/>
    <col min="9766" max="9766" width="9.3984375" style="121" bestFit="1" customWidth="1"/>
    <col min="9767" max="9769" width="9.265625" style="121" bestFit="1" customWidth="1"/>
    <col min="9770" max="9770" width="9.1328125" style="121"/>
    <col min="9771" max="9773" width="10.3984375" style="121" bestFit="1" customWidth="1"/>
    <col min="9774" max="9776" width="10.265625" style="121" bestFit="1" customWidth="1"/>
    <col min="9777" max="9777" width="10.1328125" style="121" bestFit="1" customWidth="1"/>
    <col min="9778" max="9778" width="10.265625" style="121" bestFit="1" customWidth="1"/>
    <col min="9779" max="9780" width="10.1328125" style="121" bestFit="1" customWidth="1"/>
    <col min="9781" max="9984" width="9.1328125" style="121"/>
    <col min="9985" max="9985" width="1.73046875" style="121" customWidth="1"/>
    <col min="9986" max="9986" width="19.59765625" style="121" customWidth="1"/>
    <col min="9987" max="9987" width="11.265625" style="121" customWidth="1"/>
    <col min="9988" max="9990" width="7.1328125" style="121" customWidth="1"/>
    <col min="9991" max="9999" width="7.73046875" style="121" customWidth="1"/>
    <col min="10000" max="10000" width="9.73046875" style="121" customWidth="1"/>
    <col min="10001" max="10001" width="8.1328125" style="121" customWidth="1"/>
    <col min="10002" max="10003" width="9.59765625" style="121" customWidth="1"/>
    <col min="10004" max="10004" width="9.86328125" style="121" customWidth="1"/>
    <col min="10005" max="10005" width="9.73046875" style="121" customWidth="1"/>
    <col min="10006" max="10006" width="9.73046875" style="121" bestFit="1" customWidth="1"/>
    <col min="10007" max="10009" width="9.59765625" style="121" bestFit="1" customWidth="1"/>
    <col min="10010" max="10010" width="9.3984375" style="121" bestFit="1" customWidth="1"/>
    <col min="10011" max="10013" width="10.73046875" style="121" bestFit="1" customWidth="1"/>
    <col min="10014" max="10016" width="10.59765625" style="121" bestFit="1" customWidth="1"/>
    <col min="10017" max="10017" width="10.3984375" style="121" bestFit="1" customWidth="1"/>
    <col min="10018" max="10018" width="10.59765625" style="121" bestFit="1" customWidth="1"/>
    <col min="10019" max="10020" width="10.3984375" style="121" bestFit="1" customWidth="1"/>
    <col min="10021" max="10021" width="9.73046875" style="121" bestFit="1" customWidth="1"/>
    <col min="10022" max="10022" width="9.3984375" style="121" bestFit="1" customWidth="1"/>
    <col min="10023" max="10025" width="9.265625" style="121" bestFit="1" customWidth="1"/>
    <col min="10026" max="10026" width="9.1328125" style="121"/>
    <col min="10027" max="10029" width="10.3984375" style="121" bestFit="1" customWidth="1"/>
    <col min="10030" max="10032" width="10.265625" style="121" bestFit="1" customWidth="1"/>
    <col min="10033" max="10033" width="10.1328125" style="121" bestFit="1" customWidth="1"/>
    <col min="10034" max="10034" width="10.265625" style="121" bestFit="1" customWidth="1"/>
    <col min="10035" max="10036" width="10.1328125" style="121" bestFit="1" customWidth="1"/>
    <col min="10037" max="10240" width="9.1328125" style="121"/>
    <col min="10241" max="10241" width="1.73046875" style="121" customWidth="1"/>
    <col min="10242" max="10242" width="19.59765625" style="121" customWidth="1"/>
    <col min="10243" max="10243" width="11.265625" style="121" customWidth="1"/>
    <col min="10244" max="10246" width="7.1328125" style="121" customWidth="1"/>
    <col min="10247" max="10255" width="7.73046875" style="121" customWidth="1"/>
    <col min="10256" max="10256" width="9.73046875" style="121" customWidth="1"/>
    <col min="10257" max="10257" width="8.1328125" style="121" customWidth="1"/>
    <col min="10258" max="10259" width="9.59765625" style="121" customWidth="1"/>
    <col min="10260" max="10260" width="9.86328125" style="121" customWidth="1"/>
    <col min="10261" max="10261" width="9.73046875" style="121" customWidth="1"/>
    <col min="10262" max="10262" width="9.73046875" style="121" bestFit="1" customWidth="1"/>
    <col min="10263" max="10265" width="9.59765625" style="121" bestFit="1" customWidth="1"/>
    <col min="10266" max="10266" width="9.3984375" style="121" bestFit="1" customWidth="1"/>
    <col min="10267" max="10269" width="10.73046875" style="121" bestFit="1" customWidth="1"/>
    <col min="10270" max="10272" width="10.59765625" style="121" bestFit="1" customWidth="1"/>
    <col min="10273" max="10273" width="10.3984375" style="121" bestFit="1" customWidth="1"/>
    <col min="10274" max="10274" width="10.59765625" style="121" bestFit="1" customWidth="1"/>
    <col min="10275" max="10276" width="10.3984375" style="121" bestFit="1" customWidth="1"/>
    <col min="10277" max="10277" width="9.73046875" style="121" bestFit="1" customWidth="1"/>
    <col min="10278" max="10278" width="9.3984375" style="121" bestFit="1" customWidth="1"/>
    <col min="10279" max="10281" width="9.265625" style="121" bestFit="1" customWidth="1"/>
    <col min="10282" max="10282" width="9.1328125" style="121"/>
    <col min="10283" max="10285" width="10.3984375" style="121" bestFit="1" customWidth="1"/>
    <col min="10286" max="10288" width="10.265625" style="121" bestFit="1" customWidth="1"/>
    <col min="10289" max="10289" width="10.1328125" style="121" bestFit="1" customWidth="1"/>
    <col min="10290" max="10290" width="10.265625" style="121" bestFit="1" customWidth="1"/>
    <col min="10291" max="10292" width="10.1328125" style="121" bestFit="1" customWidth="1"/>
    <col min="10293" max="10496" width="9.1328125" style="121"/>
    <col min="10497" max="10497" width="1.73046875" style="121" customWidth="1"/>
    <col min="10498" max="10498" width="19.59765625" style="121" customWidth="1"/>
    <col min="10499" max="10499" width="11.265625" style="121" customWidth="1"/>
    <col min="10500" max="10502" width="7.1328125" style="121" customWidth="1"/>
    <col min="10503" max="10511" width="7.73046875" style="121" customWidth="1"/>
    <col min="10512" max="10512" width="9.73046875" style="121" customWidth="1"/>
    <col min="10513" max="10513" width="8.1328125" style="121" customWidth="1"/>
    <col min="10514" max="10515" width="9.59765625" style="121" customWidth="1"/>
    <col min="10516" max="10516" width="9.86328125" style="121" customWidth="1"/>
    <col min="10517" max="10517" width="9.73046875" style="121" customWidth="1"/>
    <col min="10518" max="10518" width="9.73046875" style="121" bestFit="1" customWidth="1"/>
    <col min="10519" max="10521" width="9.59765625" style="121" bestFit="1" customWidth="1"/>
    <col min="10522" max="10522" width="9.3984375" style="121" bestFit="1" customWidth="1"/>
    <col min="10523" max="10525" width="10.73046875" style="121" bestFit="1" customWidth="1"/>
    <col min="10526" max="10528" width="10.59765625" style="121" bestFit="1" customWidth="1"/>
    <col min="10529" max="10529" width="10.3984375" style="121" bestFit="1" customWidth="1"/>
    <col min="10530" max="10530" width="10.59765625" style="121" bestFit="1" customWidth="1"/>
    <col min="10531" max="10532" width="10.3984375" style="121" bestFit="1" customWidth="1"/>
    <col min="10533" max="10533" width="9.73046875" style="121" bestFit="1" customWidth="1"/>
    <col min="10534" max="10534" width="9.3984375" style="121" bestFit="1" customWidth="1"/>
    <col min="10535" max="10537" width="9.265625" style="121" bestFit="1" customWidth="1"/>
    <col min="10538" max="10538" width="9.1328125" style="121"/>
    <col min="10539" max="10541" width="10.3984375" style="121" bestFit="1" customWidth="1"/>
    <col min="10542" max="10544" width="10.265625" style="121" bestFit="1" customWidth="1"/>
    <col min="10545" max="10545" width="10.1328125" style="121" bestFit="1" customWidth="1"/>
    <col min="10546" max="10546" width="10.265625" style="121" bestFit="1" customWidth="1"/>
    <col min="10547" max="10548" width="10.1328125" style="121" bestFit="1" customWidth="1"/>
    <col min="10549" max="10752" width="9.1328125" style="121"/>
    <col min="10753" max="10753" width="1.73046875" style="121" customWidth="1"/>
    <col min="10754" max="10754" width="19.59765625" style="121" customWidth="1"/>
    <col min="10755" max="10755" width="11.265625" style="121" customWidth="1"/>
    <col min="10756" max="10758" width="7.1328125" style="121" customWidth="1"/>
    <col min="10759" max="10767" width="7.73046875" style="121" customWidth="1"/>
    <col min="10768" max="10768" width="9.73046875" style="121" customWidth="1"/>
    <col min="10769" max="10769" width="8.1328125" style="121" customWidth="1"/>
    <col min="10770" max="10771" width="9.59765625" style="121" customWidth="1"/>
    <col min="10772" max="10772" width="9.86328125" style="121" customWidth="1"/>
    <col min="10773" max="10773" width="9.73046875" style="121" customWidth="1"/>
    <col min="10774" max="10774" width="9.73046875" style="121" bestFit="1" customWidth="1"/>
    <col min="10775" max="10777" width="9.59765625" style="121" bestFit="1" customWidth="1"/>
    <col min="10778" max="10778" width="9.3984375" style="121" bestFit="1" customWidth="1"/>
    <col min="10779" max="10781" width="10.73046875" style="121" bestFit="1" customWidth="1"/>
    <col min="10782" max="10784" width="10.59765625" style="121" bestFit="1" customWidth="1"/>
    <col min="10785" max="10785" width="10.3984375" style="121" bestFit="1" customWidth="1"/>
    <col min="10786" max="10786" width="10.59765625" style="121" bestFit="1" customWidth="1"/>
    <col min="10787" max="10788" width="10.3984375" style="121" bestFit="1" customWidth="1"/>
    <col min="10789" max="10789" width="9.73046875" style="121" bestFit="1" customWidth="1"/>
    <col min="10790" max="10790" width="9.3984375" style="121" bestFit="1" customWidth="1"/>
    <col min="10791" max="10793" width="9.265625" style="121" bestFit="1" customWidth="1"/>
    <col min="10794" max="10794" width="9.1328125" style="121"/>
    <col min="10795" max="10797" width="10.3984375" style="121" bestFit="1" customWidth="1"/>
    <col min="10798" max="10800" width="10.265625" style="121" bestFit="1" customWidth="1"/>
    <col min="10801" max="10801" width="10.1328125" style="121" bestFit="1" customWidth="1"/>
    <col min="10802" max="10802" width="10.265625" style="121" bestFit="1" customWidth="1"/>
    <col min="10803" max="10804" width="10.1328125" style="121" bestFit="1" customWidth="1"/>
    <col min="10805" max="11008" width="9.1328125" style="121"/>
    <col min="11009" max="11009" width="1.73046875" style="121" customWidth="1"/>
    <col min="11010" max="11010" width="19.59765625" style="121" customWidth="1"/>
    <col min="11011" max="11011" width="11.265625" style="121" customWidth="1"/>
    <col min="11012" max="11014" width="7.1328125" style="121" customWidth="1"/>
    <col min="11015" max="11023" width="7.73046875" style="121" customWidth="1"/>
    <col min="11024" max="11024" width="9.73046875" style="121" customWidth="1"/>
    <col min="11025" max="11025" width="8.1328125" style="121" customWidth="1"/>
    <col min="11026" max="11027" width="9.59765625" style="121" customWidth="1"/>
    <col min="11028" max="11028" width="9.86328125" style="121" customWidth="1"/>
    <col min="11029" max="11029" width="9.73046875" style="121" customWidth="1"/>
    <col min="11030" max="11030" width="9.73046875" style="121" bestFit="1" customWidth="1"/>
    <col min="11031" max="11033" width="9.59765625" style="121" bestFit="1" customWidth="1"/>
    <col min="11034" max="11034" width="9.3984375" style="121" bestFit="1" customWidth="1"/>
    <col min="11035" max="11037" width="10.73046875" style="121" bestFit="1" customWidth="1"/>
    <col min="11038" max="11040" width="10.59765625" style="121" bestFit="1" customWidth="1"/>
    <col min="11041" max="11041" width="10.3984375" style="121" bestFit="1" customWidth="1"/>
    <col min="11042" max="11042" width="10.59765625" style="121" bestFit="1" customWidth="1"/>
    <col min="11043" max="11044" width="10.3984375" style="121" bestFit="1" customWidth="1"/>
    <col min="11045" max="11045" width="9.73046875" style="121" bestFit="1" customWidth="1"/>
    <col min="11046" max="11046" width="9.3984375" style="121" bestFit="1" customWidth="1"/>
    <col min="11047" max="11049" width="9.265625" style="121" bestFit="1" customWidth="1"/>
    <col min="11050" max="11050" width="9.1328125" style="121"/>
    <col min="11051" max="11053" width="10.3984375" style="121" bestFit="1" customWidth="1"/>
    <col min="11054" max="11056" width="10.265625" style="121" bestFit="1" customWidth="1"/>
    <col min="11057" max="11057" width="10.1328125" style="121" bestFit="1" customWidth="1"/>
    <col min="11058" max="11058" width="10.265625" style="121" bestFit="1" customWidth="1"/>
    <col min="11059" max="11060" width="10.1328125" style="121" bestFit="1" customWidth="1"/>
    <col min="11061" max="11264" width="9.1328125" style="121"/>
    <col min="11265" max="11265" width="1.73046875" style="121" customWidth="1"/>
    <col min="11266" max="11266" width="19.59765625" style="121" customWidth="1"/>
    <col min="11267" max="11267" width="11.265625" style="121" customWidth="1"/>
    <col min="11268" max="11270" width="7.1328125" style="121" customWidth="1"/>
    <col min="11271" max="11279" width="7.73046875" style="121" customWidth="1"/>
    <col min="11280" max="11280" width="9.73046875" style="121" customWidth="1"/>
    <col min="11281" max="11281" width="8.1328125" style="121" customWidth="1"/>
    <col min="11282" max="11283" width="9.59765625" style="121" customWidth="1"/>
    <col min="11284" max="11284" width="9.86328125" style="121" customWidth="1"/>
    <col min="11285" max="11285" width="9.73046875" style="121" customWidth="1"/>
    <col min="11286" max="11286" width="9.73046875" style="121" bestFit="1" customWidth="1"/>
    <col min="11287" max="11289" width="9.59765625" style="121" bestFit="1" customWidth="1"/>
    <col min="11290" max="11290" width="9.3984375" style="121" bestFit="1" customWidth="1"/>
    <col min="11291" max="11293" width="10.73046875" style="121" bestFit="1" customWidth="1"/>
    <col min="11294" max="11296" width="10.59765625" style="121" bestFit="1" customWidth="1"/>
    <col min="11297" max="11297" width="10.3984375" style="121" bestFit="1" customWidth="1"/>
    <col min="11298" max="11298" width="10.59765625" style="121" bestFit="1" customWidth="1"/>
    <col min="11299" max="11300" width="10.3984375" style="121" bestFit="1" customWidth="1"/>
    <col min="11301" max="11301" width="9.73046875" style="121" bestFit="1" customWidth="1"/>
    <col min="11302" max="11302" width="9.3984375" style="121" bestFit="1" customWidth="1"/>
    <col min="11303" max="11305" width="9.265625" style="121" bestFit="1" customWidth="1"/>
    <col min="11306" max="11306" width="9.1328125" style="121"/>
    <col min="11307" max="11309" width="10.3984375" style="121" bestFit="1" customWidth="1"/>
    <col min="11310" max="11312" width="10.265625" style="121" bestFit="1" customWidth="1"/>
    <col min="11313" max="11313" width="10.1328125" style="121" bestFit="1" customWidth="1"/>
    <col min="11314" max="11314" width="10.265625" style="121" bestFit="1" customWidth="1"/>
    <col min="11315" max="11316" width="10.1328125" style="121" bestFit="1" customWidth="1"/>
    <col min="11317" max="11520" width="9.1328125" style="121"/>
    <col min="11521" max="11521" width="1.73046875" style="121" customWidth="1"/>
    <col min="11522" max="11522" width="19.59765625" style="121" customWidth="1"/>
    <col min="11523" max="11523" width="11.265625" style="121" customWidth="1"/>
    <col min="11524" max="11526" width="7.1328125" style="121" customWidth="1"/>
    <col min="11527" max="11535" width="7.73046875" style="121" customWidth="1"/>
    <col min="11536" max="11536" width="9.73046875" style="121" customWidth="1"/>
    <col min="11537" max="11537" width="8.1328125" style="121" customWidth="1"/>
    <col min="11538" max="11539" width="9.59765625" style="121" customWidth="1"/>
    <col min="11540" max="11540" width="9.86328125" style="121" customWidth="1"/>
    <col min="11541" max="11541" width="9.73046875" style="121" customWidth="1"/>
    <col min="11542" max="11542" width="9.73046875" style="121" bestFit="1" customWidth="1"/>
    <col min="11543" max="11545" width="9.59765625" style="121" bestFit="1" customWidth="1"/>
    <col min="11546" max="11546" width="9.3984375" style="121" bestFit="1" customWidth="1"/>
    <col min="11547" max="11549" width="10.73046875" style="121" bestFit="1" customWidth="1"/>
    <col min="11550" max="11552" width="10.59765625" style="121" bestFit="1" customWidth="1"/>
    <col min="11553" max="11553" width="10.3984375" style="121" bestFit="1" customWidth="1"/>
    <col min="11554" max="11554" width="10.59765625" style="121" bestFit="1" customWidth="1"/>
    <col min="11555" max="11556" width="10.3984375" style="121" bestFit="1" customWidth="1"/>
    <col min="11557" max="11557" width="9.73046875" style="121" bestFit="1" customWidth="1"/>
    <col min="11558" max="11558" width="9.3984375" style="121" bestFit="1" customWidth="1"/>
    <col min="11559" max="11561" width="9.265625" style="121" bestFit="1" customWidth="1"/>
    <col min="11562" max="11562" width="9.1328125" style="121"/>
    <col min="11563" max="11565" width="10.3984375" style="121" bestFit="1" customWidth="1"/>
    <col min="11566" max="11568" width="10.265625" style="121" bestFit="1" customWidth="1"/>
    <col min="11569" max="11569" width="10.1328125" style="121" bestFit="1" customWidth="1"/>
    <col min="11570" max="11570" width="10.265625" style="121" bestFit="1" customWidth="1"/>
    <col min="11571" max="11572" width="10.1328125" style="121" bestFit="1" customWidth="1"/>
    <col min="11573" max="11776" width="9.1328125" style="121"/>
    <col min="11777" max="11777" width="1.73046875" style="121" customWidth="1"/>
    <col min="11778" max="11778" width="19.59765625" style="121" customWidth="1"/>
    <col min="11779" max="11779" width="11.265625" style="121" customWidth="1"/>
    <col min="11780" max="11782" width="7.1328125" style="121" customWidth="1"/>
    <col min="11783" max="11791" width="7.73046875" style="121" customWidth="1"/>
    <col min="11792" max="11792" width="9.73046875" style="121" customWidth="1"/>
    <col min="11793" max="11793" width="8.1328125" style="121" customWidth="1"/>
    <col min="11794" max="11795" width="9.59765625" style="121" customWidth="1"/>
    <col min="11796" max="11796" width="9.86328125" style="121" customWidth="1"/>
    <col min="11797" max="11797" width="9.73046875" style="121" customWidth="1"/>
    <col min="11798" max="11798" width="9.73046875" style="121" bestFit="1" customWidth="1"/>
    <col min="11799" max="11801" width="9.59765625" style="121" bestFit="1" customWidth="1"/>
    <col min="11802" max="11802" width="9.3984375" style="121" bestFit="1" customWidth="1"/>
    <col min="11803" max="11805" width="10.73046875" style="121" bestFit="1" customWidth="1"/>
    <col min="11806" max="11808" width="10.59765625" style="121" bestFit="1" customWidth="1"/>
    <col min="11809" max="11809" width="10.3984375" style="121" bestFit="1" customWidth="1"/>
    <col min="11810" max="11810" width="10.59765625" style="121" bestFit="1" customWidth="1"/>
    <col min="11811" max="11812" width="10.3984375" style="121" bestFit="1" customWidth="1"/>
    <col min="11813" max="11813" width="9.73046875" style="121" bestFit="1" customWidth="1"/>
    <col min="11814" max="11814" width="9.3984375" style="121" bestFit="1" customWidth="1"/>
    <col min="11815" max="11817" width="9.265625" style="121" bestFit="1" customWidth="1"/>
    <col min="11818" max="11818" width="9.1328125" style="121"/>
    <col min="11819" max="11821" width="10.3984375" style="121" bestFit="1" customWidth="1"/>
    <col min="11822" max="11824" width="10.265625" style="121" bestFit="1" customWidth="1"/>
    <col min="11825" max="11825" width="10.1328125" style="121" bestFit="1" customWidth="1"/>
    <col min="11826" max="11826" width="10.265625" style="121" bestFit="1" customWidth="1"/>
    <col min="11827" max="11828" width="10.1328125" style="121" bestFit="1" customWidth="1"/>
    <col min="11829" max="12032" width="9.1328125" style="121"/>
    <col min="12033" max="12033" width="1.73046875" style="121" customWidth="1"/>
    <col min="12034" max="12034" width="19.59765625" style="121" customWidth="1"/>
    <col min="12035" max="12035" width="11.265625" style="121" customWidth="1"/>
    <col min="12036" max="12038" width="7.1328125" style="121" customWidth="1"/>
    <col min="12039" max="12047" width="7.73046875" style="121" customWidth="1"/>
    <col min="12048" max="12048" width="9.73046875" style="121" customWidth="1"/>
    <col min="12049" max="12049" width="8.1328125" style="121" customWidth="1"/>
    <col min="12050" max="12051" width="9.59765625" style="121" customWidth="1"/>
    <col min="12052" max="12052" width="9.86328125" style="121" customWidth="1"/>
    <col min="12053" max="12053" width="9.73046875" style="121" customWidth="1"/>
    <col min="12054" max="12054" width="9.73046875" style="121" bestFit="1" customWidth="1"/>
    <col min="12055" max="12057" width="9.59765625" style="121" bestFit="1" customWidth="1"/>
    <col min="12058" max="12058" width="9.3984375" style="121" bestFit="1" customWidth="1"/>
    <col min="12059" max="12061" width="10.73046875" style="121" bestFit="1" customWidth="1"/>
    <col min="12062" max="12064" width="10.59765625" style="121" bestFit="1" customWidth="1"/>
    <col min="12065" max="12065" width="10.3984375" style="121" bestFit="1" customWidth="1"/>
    <col min="12066" max="12066" width="10.59765625" style="121" bestFit="1" customWidth="1"/>
    <col min="12067" max="12068" width="10.3984375" style="121" bestFit="1" customWidth="1"/>
    <col min="12069" max="12069" width="9.73046875" style="121" bestFit="1" customWidth="1"/>
    <col min="12070" max="12070" width="9.3984375" style="121" bestFit="1" customWidth="1"/>
    <col min="12071" max="12073" width="9.265625" style="121" bestFit="1" customWidth="1"/>
    <col min="12074" max="12074" width="9.1328125" style="121"/>
    <col min="12075" max="12077" width="10.3984375" style="121" bestFit="1" customWidth="1"/>
    <col min="12078" max="12080" width="10.265625" style="121" bestFit="1" customWidth="1"/>
    <col min="12081" max="12081" width="10.1328125" style="121" bestFit="1" customWidth="1"/>
    <col min="12082" max="12082" width="10.265625" style="121" bestFit="1" customWidth="1"/>
    <col min="12083" max="12084" width="10.1328125" style="121" bestFit="1" customWidth="1"/>
    <col min="12085" max="12288" width="9.1328125" style="121"/>
    <col min="12289" max="12289" width="1.73046875" style="121" customWidth="1"/>
    <col min="12290" max="12290" width="19.59765625" style="121" customWidth="1"/>
    <col min="12291" max="12291" width="11.265625" style="121" customWidth="1"/>
    <col min="12292" max="12294" width="7.1328125" style="121" customWidth="1"/>
    <col min="12295" max="12303" width="7.73046875" style="121" customWidth="1"/>
    <col min="12304" max="12304" width="9.73046875" style="121" customWidth="1"/>
    <col min="12305" max="12305" width="8.1328125" style="121" customWidth="1"/>
    <col min="12306" max="12307" width="9.59765625" style="121" customWidth="1"/>
    <col min="12308" max="12308" width="9.86328125" style="121" customWidth="1"/>
    <col min="12309" max="12309" width="9.73046875" style="121" customWidth="1"/>
    <col min="12310" max="12310" width="9.73046875" style="121" bestFit="1" customWidth="1"/>
    <col min="12311" max="12313" width="9.59765625" style="121" bestFit="1" customWidth="1"/>
    <col min="12314" max="12314" width="9.3984375" style="121" bestFit="1" customWidth="1"/>
    <col min="12315" max="12317" width="10.73046875" style="121" bestFit="1" customWidth="1"/>
    <col min="12318" max="12320" width="10.59765625" style="121" bestFit="1" customWidth="1"/>
    <col min="12321" max="12321" width="10.3984375" style="121" bestFit="1" customWidth="1"/>
    <col min="12322" max="12322" width="10.59765625" style="121" bestFit="1" customWidth="1"/>
    <col min="12323" max="12324" width="10.3984375" style="121" bestFit="1" customWidth="1"/>
    <col min="12325" max="12325" width="9.73046875" style="121" bestFit="1" customWidth="1"/>
    <col min="12326" max="12326" width="9.3984375" style="121" bestFit="1" customWidth="1"/>
    <col min="12327" max="12329" width="9.265625" style="121" bestFit="1" customWidth="1"/>
    <col min="12330" max="12330" width="9.1328125" style="121"/>
    <col min="12331" max="12333" width="10.3984375" style="121" bestFit="1" customWidth="1"/>
    <col min="12334" max="12336" width="10.265625" style="121" bestFit="1" customWidth="1"/>
    <col min="12337" max="12337" width="10.1328125" style="121" bestFit="1" customWidth="1"/>
    <col min="12338" max="12338" width="10.265625" style="121" bestFit="1" customWidth="1"/>
    <col min="12339" max="12340" width="10.1328125" style="121" bestFit="1" customWidth="1"/>
    <col min="12341" max="12544" width="9.1328125" style="121"/>
    <col min="12545" max="12545" width="1.73046875" style="121" customWidth="1"/>
    <col min="12546" max="12546" width="19.59765625" style="121" customWidth="1"/>
    <col min="12547" max="12547" width="11.265625" style="121" customWidth="1"/>
    <col min="12548" max="12550" width="7.1328125" style="121" customWidth="1"/>
    <col min="12551" max="12559" width="7.73046875" style="121" customWidth="1"/>
    <col min="12560" max="12560" width="9.73046875" style="121" customWidth="1"/>
    <col min="12561" max="12561" width="8.1328125" style="121" customWidth="1"/>
    <col min="12562" max="12563" width="9.59765625" style="121" customWidth="1"/>
    <col min="12564" max="12564" width="9.86328125" style="121" customWidth="1"/>
    <col min="12565" max="12565" width="9.73046875" style="121" customWidth="1"/>
    <col min="12566" max="12566" width="9.73046875" style="121" bestFit="1" customWidth="1"/>
    <col min="12567" max="12569" width="9.59765625" style="121" bestFit="1" customWidth="1"/>
    <col min="12570" max="12570" width="9.3984375" style="121" bestFit="1" customWidth="1"/>
    <col min="12571" max="12573" width="10.73046875" style="121" bestFit="1" customWidth="1"/>
    <col min="12574" max="12576" width="10.59765625" style="121" bestFit="1" customWidth="1"/>
    <col min="12577" max="12577" width="10.3984375" style="121" bestFit="1" customWidth="1"/>
    <col min="12578" max="12578" width="10.59765625" style="121" bestFit="1" customWidth="1"/>
    <col min="12579" max="12580" width="10.3984375" style="121" bestFit="1" customWidth="1"/>
    <col min="12581" max="12581" width="9.73046875" style="121" bestFit="1" customWidth="1"/>
    <col min="12582" max="12582" width="9.3984375" style="121" bestFit="1" customWidth="1"/>
    <col min="12583" max="12585" width="9.265625" style="121" bestFit="1" customWidth="1"/>
    <col min="12586" max="12586" width="9.1328125" style="121"/>
    <col min="12587" max="12589" width="10.3984375" style="121" bestFit="1" customWidth="1"/>
    <col min="12590" max="12592" width="10.265625" style="121" bestFit="1" customWidth="1"/>
    <col min="12593" max="12593" width="10.1328125" style="121" bestFit="1" customWidth="1"/>
    <col min="12594" max="12594" width="10.265625" style="121" bestFit="1" customWidth="1"/>
    <col min="12595" max="12596" width="10.1328125" style="121" bestFit="1" customWidth="1"/>
    <col min="12597" max="12800" width="9.1328125" style="121"/>
    <col min="12801" max="12801" width="1.73046875" style="121" customWidth="1"/>
    <col min="12802" max="12802" width="19.59765625" style="121" customWidth="1"/>
    <col min="12803" max="12803" width="11.265625" style="121" customWidth="1"/>
    <col min="12804" max="12806" width="7.1328125" style="121" customWidth="1"/>
    <col min="12807" max="12815" width="7.73046875" style="121" customWidth="1"/>
    <col min="12816" max="12816" width="9.73046875" style="121" customWidth="1"/>
    <col min="12817" max="12817" width="8.1328125" style="121" customWidth="1"/>
    <col min="12818" max="12819" width="9.59765625" style="121" customWidth="1"/>
    <col min="12820" max="12820" width="9.86328125" style="121" customWidth="1"/>
    <col min="12821" max="12821" width="9.73046875" style="121" customWidth="1"/>
    <col min="12822" max="12822" width="9.73046875" style="121" bestFit="1" customWidth="1"/>
    <col min="12823" max="12825" width="9.59765625" style="121" bestFit="1" customWidth="1"/>
    <col min="12826" max="12826" width="9.3984375" style="121" bestFit="1" customWidth="1"/>
    <col min="12827" max="12829" width="10.73046875" style="121" bestFit="1" customWidth="1"/>
    <col min="12830" max="12832" width="10.59765625" style="121" bestFit="1" customWidth="1"/>
    <col min="12833" max="12833" width="10.3984375" style="121" bestFit="1" customWidth="1"/>
    <col min="12834" max="12834" width="10.59765625" style="121" bestFit="1" customWidth="1"/>
    <col min="12835" max="12836" width="10.3984375" style="121" bestFit="1" customWidth="1"/>
    <col min="12837" max="12837" width="9.73046875" style="121" bestFit="1" customWidth="1"/>
    <col min="12838" max="12838" width="9.3984375" style="121" bestFit="1" customWidth="1"/>
    <col min="12839" max="12841" width="9.265625" style="121" bestFit="1" customWidth="1"/>
    <col min="12842" max="12842" width="9.1328125" style="121"/>
    <col min="12843" max="12845" width="10.3984375" style="121" bestFit="1" customWidth="1"/>
    <col min="12846" max="12848" width="10.265625" style="121" bestFit="1" customWidth="1"/>
    <col min="12849" max="12849" width="10.1328125" style="121" bestFit="1" customWidth="1"/>
    <col min="12850" max="12850" width="10.265625" style="121" bestFit="1" customWidth="1"/>
    <col min="12851" max="12852" width="10.1328125" style="121" bestFit="1" customWidth="1"/>
    <col min="12853" max="13056" width="9.1328125" style="121"/>
    <col min="13057" max="13057" width="1.73046875" style="121" customWidth="1"/>
    <col min="13058" max="13058" width="19.59765625" style="121" customWidth="1"/>
    <col min="13059" max="13059" width="11.265625" style="121" customWidth="1"/>
    <col min="13060" max="13062" width="7.1328125" style="121" customWidth="1"/>
    <col min="13063" max="13071" width="7.73046875" style="121" customWidth="1"/>
    <col min="13072" max="13072" width="9.73046875" style="121" customWidth="1"/>
    <col min="13073" max="13073" width="8.1328125" style="121" customWidth="1"/>
    <col min="13074" max="13075" width="9.59765625" style="121" customWidth="1"/>
    <col min="13076" max="13076" width="9.86328125" style="121" customWidth="1"/>
    <col min="13077" max="13077" width="9.73046875" style="121" customWidth="1"/>
    <col min="13078" max="13078" width="9.73046875" style="121" bestFit="1" customWidth="1"/>
    <col min="13079" max="13081" width="9.59765625" style="121" bestFit="1" customWidth="1"/>
    <col min="13082" max="13082" width="9.3984375" style="121" bestFit="1" customWidth="1"/>
    <col min="13083" max="13085" width="10.73046875" style="121" bestFit="1" customWidth="1"/>
    <col min="13086" max="13088" width="10.59765625" style="121" bestFit="1" customWidth="1"/>
    <col min="13089" max="13089" width="10.3984375" style="121" bestFit="1" customWidth="1"/>
    <col min="13090" max="13090" width="10.59765625" style="121" bestFit="1" customWidth="1"/>
    <col min="13091" max="13092" width="10.3984375" style="121" bestFit="1" customWidth="1"/>
    <col min="13093" max="13093" width="9.73046875" style="121" bestFit="1" customWidth="1"/>
    <col min="13094" max="13094" width="9.3984375" style="121" bestFit="1" customWidth="1"/>
    <col min="13095" max="13097" width="9.265625" style="121" bestFit="1" customWidth="1"/>
    <col min="13098" max="13098" width="9.1328125" style="121"/>
    <col min="13099" max="13101" width="10.3984375" style="121" bestFit="1" customWidth="1"/>
    <col min="13102" max="13104" width="10.265625" style="121" bestFit="1" customWidth="1"/>
    <col min="13105" max="13105" width="10.1328125" style="121" bestFit="1" customWidth="1"/>
    <col min="13106" max="13106" width="10.265625" style="121" bestFit="1" customWidth="1"/>
    <col min="13107" max="13108" width="10.1328125" style="121" bestFit="1" customWidth="1"/>
    <col min="13109" max="13312" width="9.1328125" style="121"/>
    <col min="13313" max="13313" width="1.73046875" style="121" customWidth="1"/>
    <col min="13314" max="13314" width="19.59765625" style="121" customWidth="1"/>
    <col min="13315" max="13315" width="11.265625" style="121" customWidth="1"/>
    <col min="13316" max="13318" width="7.1328125" style="121" customWidth="1"/>
    <col min="13319" max="13327" width="7.73046875" style="121" customWidth="1"/>
    <col min="13328" max="13328" width="9.73046875" style="121" customWidth="1"/>
    <col min="13329" max="13329" width="8.1328125" style="121" customWidth="1"/>
    <col min="13330" max="13331" width="9.59765625" style="121" customWidth="1"/>
    <col min="13332" max="13332" width="9.86328125" style="121" customWidth="1"/>
    <col min="13333" max="13333" width="9.73046875" style="121" customWidth="1"/>
    <col min="13334" max="13334" width="9.73046875" style="121" bestFit="1" customWidth="1"/>
    <col min="13335" max="13337" width="9.59765625" style="121" bestFit="1" customWidth="1"/>
    <col min="13338" max="13338" width="9.3984375" style="121" bestFit="1" customWidth="1"/>
    <col min="13339" max="13341" width="10.73046875" style="121" bestFit="1" customWidth="1"/>
    <col min="13342" max="13344" width="10.59765625" style="121" bestFit="1" customWidth="1"/>
    <col min="13345" max="13345" width="10.3984375" style="121" bestFit="1" customWidth="1"/>
    <col min="13346" max="13346" width="10.59765625" style="121" bestFit="1" customWidth="1"/>
    <col min="13347" max="13348" width="10.3984375" style="121" bestFit="1" customWidth="1"/>
    <col min="13349" max="13349" width="9.73046875" style="121" bestFit="1" customWidth="1"/>
    <col min="13350" max="13350" width="9.3984375" style="121" bestFit="1" customWidth="1"/>
    <col min="13351" max="13353" width="9.265625" style="121" bestFit="1" customWidth="1"/>
    <col min="13354" max="13354" width="9.1328125" style="121"/>
    <col min="13355" max="13357" width="10.3984375" style="121" bestFit="1" customWidth="1"/>
    <col min="13358" max="13360" width="10.265625" style="121" bestFit="1" customWidth="1"/>
    <col min="13361" max="13361" width="10.1328125" style="121" bestFit="1" customWidth="1"/>
    <col min="13362" max="13362" width="10.265625" style="121" bestFit="1" customWidth="1"/>
    <col min="13363" max="13364" width="10.1328125" style="121" bestFit="1" customWidth="1"/>
    <col min="13365" max="13568" width="9.1328125" style="121"/>
    <col min="13569" max="13569" width="1.73046875" style="121" customWidth="1"/>
    <col min="13570" max="13570" width="19.59765625" style="121" customWidth="1"/>
    <col min="13571" max="13571" width="11.265625" style="121" customWidth="1"/>
    <col min="13572" max="13574" width="7.1328125" style="121" customWidth="1"/>
    <col min="13575" max="13583" width="7.73046875" style="121" customWidth="1"/>
    <col min="13584" max="13584" width="9.73046875" style="121" customWidth="1"/>
    <col min="13585" max="13585" width="8.1328125" style="121" customWidth="1"/>
    <col min="13586" max="13587" width="9.59765625" style="121" customWidth="1"/>
    <col min="13588" max="13588" width="9.86328125" style="121" customWidth="1"/>
    <col min="13589" max="13589" width="9.73046875" style="121" customWidth="1"/>
    <col min="13590" max="13590" width="9.73046875" style="121" bestFit="1" customWidth="1"/>
    <col min="13591" max="13593" width="9.59765625" style="121" bestFit="1" customWidth="1"/>
    <col min="13594" max="13594" width="9.3984375" style="121" bestFit="1" customWidth="1"/>
    <col min="13595" max="13597" width="10.73046875" style="121" bestFit="1" customWidth="1"/>
    <col min="13598" max="13600" width="10.59765625" style="121" bestFit="1" customWidth="1"/>
    <col min="13601" max="13601" width="10.3984375" style="121" bestFit="1" customWidth="1"/>
    <col min="13602" max="13602" width="10.59765625" style="121" bestFit="1" customWidth="1"/>
    <col min="13603" max="13604" width="10.3984375" style="121" bestFit="1" customWidth="1"/>
    <col min="13605" max="13605" width="9.73046875" style="121" bestFit="1" customWidth="1"/>
    <col min="13606" max="13606" width="9.3984375" style="121" bestFit="1" customWidth="1"/>
    <col min="13607" max="13609" width="9.265625" style="121" bestFit="1" customWidth="1"/>
    <col min="13610" max="13610" width="9.1328125" style="121"/>
    <col min="13611" max="13613" width="10.3984375" style="121" bestFit="1" customWidth="1"/>
    <col min="13614" max="13616" width="10.265625" style="121" bestFit="1" customWidth="1"/>
    <col min="13617" max="13617" width="10.1328125" style="121" bestFit="1" customWidth="1"/>
    <col min="13618" max="13618" width="10.265625" style="121" bestFit="1" customWidth="1"/>
    <col min="13619" max="13620" width="10.1328125" style="121" bestFit="1" customWidth="1"/>
    <col min="13621" max="13824" width="9.1328125" style="121"/>
    <col min="13825" max="13825" width="1.73046875" style="121" customWidth="1"/>
    <col min="13826" max="13826" width="19.59765625" style="121" customWidth="1"/>
    <col min="13827" max="13827" width="11.265625" style="121" customWidth="1"/>
    <col min="13828" max="13830" width="7.1328125" style="121" customWidth="1"/>
    <col min="13831" max="13839" width="7.73046875" style="121" customWidth="1"/>
    <col min="13840" max="13840" width="9.73046875" style="121" customWidth="1"/>
    <col min="13841" max="13841" width="8.1328125" style="121" customWidth="1"/>
    <col min="13842" max="13843" width="9.59765625" style="121" customWidth="1"/>
    <col min="13844" max="13844" width="9.86328125" style="121" customWidth="1"/>
    <col min="13845" max="13845" width="9.73046875" style="121" customWidth="1"/>
    <col min="13846" max="13846" width="9.73046875" style="121" bestFit="1" customWidth="1"/>
    <col min="13847" max="13849" width="9.59765625" style="121" bestFit="1" customWidth="1"/>
    <col min="13850" max="13850" width="9.3984375" style="121" bestFit="1" customWidth="1"/>
    <col min="13851" max="13853" width="10.73046875" style="121" bestFit="1" customWidth="1"/>
    <col min="13854" max="13856" width="10.59765625" style="121" bestFit="1" customWidth="1"/>
    <col min="13857" max="13857" width="10.3984375" style="121" bestFit="1" customWidth="1"/>
    <col min="13858" max="13858" width="10.59765625" style="121" bestFit="1" customWidth="1"/>
    <col min="13859" max="13860" width="10.3984375" style="121" bestFit="1" customWidth="1"/>
    <col min="13861" max="13861" width="9.73046875" style="121" bestFit="1" customWidth="1"/>
    <col min="13862" max="13862" width="9.3984375" style="121" bestFit="1" customWidth="1"/>
    <col min="13863" max="13865" width="9.265625" style="121" bestFit="1" customWidth="1"/>
    <col min="13866" max="13866" width="9.1328125" style="121"/>
    <col min="13867" max="13869" width="10.3984375" style="121" bestFit="1" customWidth="1"/>
    <col min="13870" max="13872" width="10.265625" style="121" bestFit="1" customWidth="1"/>
    <col min="13873" max="13873" width="10.1328125" style="121" bestFit="1" customWidth="1"/>
    <col min="13874" max="13874" width="10.265625" style="121" bestFit="1" customWidth="1"/>
    <col min="13875" max="13876" width="10.1328125" style="121" bestFit="1" customWidth="1"/>
    <col min="13877" max="14080" width="9.1328125" style="121"/>
    <col min="14081" max="14081" width="1.73046875" style="121" customWidth="1"/>
    <col min="14082" max="14082" width="19.59765625" style="121" customWidth="1"/>
    <col min="14083" max="14083" width="11.265625" style="121" customWidth="1"/>
    <col min="14084" max="14086" width="7.1328125" style="121" customWidth="1"/>
    <col min="14087" max="14095" width="7.73046875" style="121" customWidth="1"/>
    <col min="14096" max="14096" width="9.73046875" style="121" customWidth="1"/>
    <col min="14097" max="14097" width="8.1328125" style="121" customWidth="1"/>
    <col min="14098" max="14099" width="9.59765625" style="121" customWidth="1"/>
    <col min="14100" max="14100" width="9.86328125" style="121" customWidth="1"/>
    <col min="14101" max="14101" width="9.73046875" style="121" customWidth="1"/>
    <col min="14102" max="14102" width="9.73046875" style="121" bestFit="1" customWidth="1"/>
    <col min="14103" max="14105" width="9.59765625" style="121" bestFit="1" customWidth="1"/>
    <col min="14106" max="14106" width="9.3984375" style="121" bestFit="1" customWidth="1"/>
    <col min="14107" max="14109" width="10.73046875" style="121" bestFit="1" customWidth="1"/>
    <col min="14110" max="14112" width="10.59765625" style="121" bestFit="1" customWidth="1"/>
    <col min="14113" max="14113" width="10.3984375" style="121" bestFit="1" customWidth="1"/>
    <col min="14114" max="14114" width="10.59765625" style="121" bestFit="1" customWidth="1"/>
    <col min="14115" max="14116" width="10.3984375" style="121" bestFit="1" customWidth="1"/>
    <col min="14117" max="14117" width="9.73046875" style="121" bestFit="1" customWidth="1"/>
    <col min="14118" max="14118" width="9.3984375" style="121" bestFit="1" customWidth="1"/>
    <col min="14119" max="14121" width="9.265625" style="121" bestFit="1" customWidth="1"/>
    <col min="14122" max="14122" width="9.1328125" style="121"/>
    <col min="14123" max="14125" width="10.3984375" style="121" bestFit="1" customWidth="1"/>
    <col min="14126" max="14128" width="10.265625" style="121" bestFit="1" customWidth="1"/>
    <col min="14129" max="14129" width="10.1328125" style="121" bestFit="1" customWidth="1"/>
    <col min="14130" max="14130" width="10.265625" style="121" bestFit="1" customWidth="1"/>
    <col min="14131" max="14132" width="10.1328125" style="121" bestFit="1" customWidth="1"/>
    <col min="14133" max="14336" width="9.1328125" style="121"/>
    <col min="14337" max="14337" width="1.73046875" style="121" customWidth="1"/>
    <col min="14338" max="14338" width="19.59765625" style="121" customWidth="1"/>
    <col min="14339" max="14339" width="11.265625" style="121" customWidth="1"/>
    <col min="14340" max="14342" width="7.1328125" style="121" customWidth="1"/>
    <col min="14343" max="14351" width="7.73046875" style="121" customWidth="1"/>
    <col min="14352" max="14352" width="9.73046875" style="121" customWidth="1"/>
    <col min="14353" max="14353" width="8.1328125" style="121" customWidth="1"/>
    <col min="14354" max="14355" width="9.59765625" style="121" customWidth="1"/>
    <col min="14356" max="14356" width="9.86328125" style="121" customWidth="1"/>
    <col min="14357" max="14357" width="9.73046875" style="121" customWidth="1"/>
    <col min="14358" max="14358" width="9.73046875" style="121" bestFit="1" customWidth="1"/>
    <col min="14359" max="14361" width="9.59765625" style="121" bestFit="1" customWidth="1"/>
    <col min="14362" max="14362" width="9.3984375" style="121" bestFit="1" customWidth="1"/>
    <col min="14363" max="14365" width="10.73046875" style="121" bestFit="1" customWidth="1"/>
    <col min="14366" max="14368" width="10.59765625" style="121" bestFit="1" customWidth="1"/>
    <col min="14369" max="14369" width="10.3984375" style="121" bestFit="1" customWidth="1"/>
    <col min="14370" max="14370" width="10.59765625" style="121" bestFit="1" customWidth="1"/>
    <col min="14371" max="14372" width="10.3984375" style="121" bestFit="1" customWidth="1"/>
    <col min="14373" max="14373" width="9.73046875" style="121" bestFit="1" customWidth="1"/>
    <col min="14374" max="14374" width="9.3984375" style="121" bestFit="1" customWidth="1"/>
    <col min="14375" max="14377" width="9.265625" style="121" bestFit="1" customWidth="1"/>
    <col min="14378" max="14378" width="9.1328125" style="121"/>
    <col min="14379" max="14381" width="10.3984375" style="121" bestFit="1" customWidth="1"/>
    <col min="14382" max="14384" width="10.265625" style="121" bestFit="1" customWidth="1"/>
    <col min="14385" max="14385" width="10.1328125" style="121" bestFit="1" customWidth="1"/>
    <col min="14386" max="14386" width="10.265625" style="121" bestFit="1" customWidth="1"/>
    <col min="14387" max="14388" width="10.1328125" style="121" bestFit="1" customWidth="1"/>
    <col min="14389" max="14592" width="9.1328125" style="121"/>
    <col min="14593" max="14593" width="1.73046875" style="121" customWidth="1"/>
    <col min="14594" max="14594" width="19.59765625" style="121" customWidth="1"/>
    <col min="14595" max="14595" width="11.265625" style="121" customWidth="1"/>
    <col min="14596" max="14598" width="7.1328125" style="121" customWidth="1"/>
    <col min="14599" max="14607" width="7.73046875" style="121" customWidth="1"/>
    <col min="14608" max="14608" width="9.73046875" style="121" customWidth="1"/>
    <col min="14609" max="14609" width="8.1328125" style="121" customWidth="1"/>
    <col min="14610" max="14611" width="9.59765625" style="121" customWidth="1"/>
    <col min="14612" max="14612" width="9.86328125" style="121" customWidth="1"/>
    <col min="14613" max="14613" width="9.73046875" style="121" customWidth="1"/>
    <col min="14614" max="14614" width="9.73046875" style="121" bestFit="1" customWidth="1"/>
    <col min="14615" max="14617" width="9.59765625" style="121" bestFit="1" customWidth="1"/>
    <col min="14618" max="14618" width="9.3984375" style="121" bestFit="1" customWidth="1"/>
    <col min="14619" max="14621" width="10.73046875" style="121" bestFit="1" customWidth="1"/>
    <col min="14622" max="14624" width="10.59765625" style="121" bestFit="1" customWidth="1"/>
    <col min="14625" max="14625" width="10.3984375" style="121" bestFit="1" customWidth="1"/>
    <col min="14626" max="14626" width="10.59765625" style="121" bestFit="1" customWidth="1"/>
    <col min="14627" max="14628" width="10.3984375" style="121" bestFit="1" customWidth="1"/>
    <col min="14629" max="14629" width="9.73046875" style="121" bestFit="1" customWidth="1"/>
    <col min="14630" max="14630" width="9.3984375" style="121" bestFit="1" customWidth="1"/>
    <col min="14631" max="14633" width="9.265625" style="121" bestFit="1" customWidth="1"/>
    <col min="14634" max="14634" width="9.1328125" style="121"/>
    <col min="14635" max="14637" width="10.3984375" style="121" bestFit="1" customWidth="1"/>
    <col min="14638" max="14640" width="10.265625" style="121" bestFit="1" customWidth="1"/>
    <col min="14641" max="14641" width="10.1328125" style="121" bestFit="1" customWidth="1"/>
    <col min="14642" max="14642" width="10.265625" style="121" bestFit="1" customWidth="1"/>
    <col min="14643" max="14644" width="10.1328125" style="121" bestFit="1" customWidth="1"/>
    <col min="14645" max="14848" width="9.1328125" style="121"/>
    <col min="14849" max="14849" width="1.73046875" style="121" customWidth="1"/>
    <col min="14850" max="14850" width="19.59765625" style="121" customWidth="1"/>
    <col min="14851" max="14851" width="11.265625" style="121" customWidth="1"/>
    <col min="14852" max="14854" width="7.1328125" style="121" customWidth="1"/>
    <col min="14855" max="14863" width="7.73046875" style="121" customWidth="1"/>
    <col min="14864" max="14864" width="9.73046875" style="121" customWidth="1"/>
    <col min="14865" max="14865" width="8.1328125" style="121" customWidth="1"/>
    <col min="14866" max="14867" width="9.59765625" style="121" customWidth="1"/>
    <col min="14868" max="14868" width="9.86328125" style="121" customWidth="1"/>
    <col min="14869" max="14869" width="9.73046875" style="121" customWidth="1"/>
    <col min="14870" max="14870" width="9.73046875" style="121" bestFit="1" customWidth="1"/>
    <col min="14871" max="14873" width="9.59765625" style="121" bestFit="1" customWidth="1"/>
    <col min="14874" max="14874" width="9.3984375" style="121" bestFit="1" customWidth="1"/>
    <col min="14875" max="14877" width="10.73046875" style="121" bestFit="1" customWidth="1"/>
    <col min="14878" max="14880" width="10.59765625" style="121" bestFit="1" customWidth="1"/>
    <col min="14881" max="14881" width="10.3984375" style="121" bestFit="1" customWidth="1"/>
    <col min="14882" max="14882" width="10.59765625" style="121" bestFit="1" customWidth="1"/>
    <col min="14883" max="14884" width="10.3984375" style="121" bestFit="1" customWidth="1"/>
    <col min="14885" max="14885" width="9.73046875" style="121" bestFit="1" customWidth="1"/>
    <col min="14886" max="14886" width="9.3984375" style="121" bestFit="1" customWidth="1"/>
    <col min="14887" max="14889" width="9.265625" style="121" bestFit="1" customWidth="1"/>
    <col min="14890" max="14890" width="9.1328125" style="121"/>
    <col min="14891" max="14893" width="10.3984375" style="121" bestFit="1" customWidth="1"/>
    <col min="14894" max="14896" width="10.265625" style="121" bestFit="1" customWidth="1"/>
    <col min="14897" max="14897" width="10.1328125" style="121" bestFit="1" customWidth="1"/>
    <col min="14898" max="14898" width="10.265625" style="121" bestFit="1" customWidth="1"/>
    <col min="14899" max="14900" width="10.1328125" style="121" bestFit="1" customWidth="1"/>
    <col min="14901" max="15104" width="9.1328125" style="121"/>
    <col min="15105" max="15105" width="1.73046875" style="121" customWidth="1"/>
    <col min="15106" max="15106" width="19.59765625" style="121" customWidth="1"/>
    <col min="15107" max="15107" width="11.265625" style="121" customWidth="1"/>
    <col min="15108" max="15110" width="7.1328125" style="121" customWidth="1"/>
    <col min="15111" max="15119" width="7.73046875" style="121" customWidth="1"/>
    <col min="15120" max="15120" width="9.73046875" style="121" customWidth="1"/>
    <col min="15121" max="15121" width="8.1328125" style="121" customWidth="1"/>
    <col min="15122" max="15123" width="9.59765625" style="121" customWidth="1"/>
    <col min="15124" max="15124" width="9.86328125" style="121" customWidth="1"/>
    <col min="15125" max="15125" width="9.73046875" style="121" customWidth="1"/>
    <col min="15126" max="15126" width="9.73046875" style="121" bestFit="1" customWidth="1"/>
    <col min="15127" max="15129" width="9.59765625" style="121" bestFit="1" customWidth="1"/>
    <col min="15130" max="15130" width="9.3984375" style="121" bestFit="1" customWidth="1"/>
    <col min="15131" max="15133" width="10.73046875" style="121" bestFit="1" customWidth="1"/>
    <col min="15134" max="15136" width="10.59765625" style="121" bestFit="1" customWidth="1"/>
    <col min="15137" max="15137" width="10.3984375" style="121" bestFit="1" customWidth="1"/>
    <col min="15138" max="15138" width="10.59765625" style="121" bestFit="1" customWidth="1"/>
    <col min="15139" max="15140" width="10.3984375" style="121" bestFit="1" customWidth="1"/>
    <col min="15141" max="15141" width="9.73046875" style="121" bestFit="1" customWidth="1"/>
    <col min="15142" max="15142" width="9.3984375" style="121" bestFit="1" customWidth="1"/>
    <col min="15143" max="15145" width="9.265625" style="121" bestFit="1" customWidth="1"/>
    <col min="15146" max="15146" width="9.1328125" style="121"/>
    <col min="15147" max="15149" width="10.3984375" style="121" bestFit="1" customWidth="1"/>
    <col min="15150" max="15152" width="10.265625" style="121" bestFit="1" customWidth="1"/>
    <col min="15153" max="15153" width="10.1328125" style="121" bestFit="1" customWidth="1"/>
    <col min="15154" max="15154" width="10.265625" style="121" bestFit="1" customWidth="1"/>
    <col min="15155" max="15156" width="10.1328125" style="121" bestFit="1" customWidth="1"/>
    <col min="15157" max="15360" width="9.1328125" style="121"/>
    <col min="15361" max="15361" width="1.73046875" style="121" customWidth="1"/>
    <col min="15362" max="15362" width="19.59765625" style="121" customWidth="1"/>
    <col min="15363" max="15363" width="11.265625" style="121" customWidth="1"/>
    <col min="15364" max="15366" width="7.1328125" style="121" customWidth="1"/>
    <col min="15367" max="15375" width="7.73046875" style="121" customWidth="1"/>
    <col min="15376" max="15376" width="9.73046875" style="121" customWidth="1"/>
    <col min="15377" max="15377" width="8.1328125" style="121" customWidth="1"/>
    <col min="15378" max="15379" width="9.59765625" style="121" customWidth="1"/>
    <col min="15380" max="15380" width="9.86328125" style="121" customWidth="1"/>
    <col min="15381" max="15381" width="9.73046875" style="121" customWidth="1"/>
    <col min="15382" max="15382" width="9.73046875" style="121" bestFit="1" customWidth="1"/>
    <col min="15383" max="15385" width="9.59765625" style="121" bestFit="1" customWidth="1"/>
    <col min="15386" max="15386" width="9.3984375" style="121" bestFit="1" customWidth="1"/>
    <col min="15387" max="15389" width="10.73046875" style="121" bestFit="1" customWidth="1"/>
    <col min="15390" max="15392" width="10.59765625" style="121" bestFit="1" customWidth="1"/>
    <col min="15393" max="15393" width="10.3984375" style="121" bestFit="1" customWidth="1"/>
    <col min="15394" max="15394" width="10.59765625" style="121" bestFit="1" customWidth="1"/>
    <col min="15395" max="15396" width="10.3984375" style="121" bestFit="1" customWidth="1"/>
    <col min="15397" max="15397" width="9.73046875" style="121" bestFit="1" customWidth="1"/>
    <col min="15398" max="15398" width="9.3984375" style="121" bestFit="1" customWidth="1"/>
    <col min="15399" max="15401" width="9.265625" style="121" bestFit="1" customWidth="1"/>
    <col min="15402" max="15402" width="9.1328125" style="121"/>
    <col min="15403" max="15405" width="10.3984375" style="121" bestFit="1" customWidth="1"/>
    <col min="15406" max="15408" width="10.265625" style="121" bestFit="1" customWidth="1"/>
    <col min="15409" max="15409" width="10.1328125" style="121" bestFit="1" customWidth="1"/>
    <col min="15410" max="15410" width="10.265625" style="121" bestFit="1" customWidth="1"/>
    <col min="15411" max="15412" width="10.1328125" style="121" bestFit="1" customWidth="1"/>
    <col min="15413" max="15616" width="9.1328125" style="121"/>
    <col min="15617" max="15617" width="1.73046875" style="121" customWidth="1"/>
    <col min="15618" max="15618" width="19.59765625" style="121" customWidth="1"/>
    <col min="15619" max="15619" width="11.265625" style="121" customWidth="1"/>
    <col min="15620" max="15622" width="7.1328125" style="121" customWidth="1"/>
    <col min="15623" max="15631" width="7.73046875" style="121" customWidth="1"/>
    <col min="15632" max="15632" width="9.73046875" style="121" customWidth="1"/>
    <col min="15633" max="15633" width="8.1328125" style="121" customWidth="1"/>
    <col min="15634" max="15635" width="9.59765625" style="121" customWidth="1"/>
    <col min="15636" max="15636" width="9.86328125" style="121" customWidth="1"/>
    <col min="15637" max="15637" width="9.73046875" style="121" customWidth="1"/>
    <col min="15638" max="15638" width="9.73046875" style="121" bestFit="1" customWidth="1"/>
    <col min="15639" max="15641" width="9.59765625" style="121" bestFit="1" customWidth="1"/>
    <col min="15642" max="15642" width="9.3984375" style="121" bestFit="1" customWidth="1"/>
    <col min="15643" max="15645" width="10.73046875" style="121" bestFit="1" customWidth="1"/>
    <col min="15646" max="15648" width="10.59765625" style="121" bestFit="1" customWidth="1"/>
    <col min="15649" max="15649" width="10.3984375" style="121" bestFit="1" customWidth="1"/>
    <col min="15650" max="15650" width="10.59765625" style="121" bestFit="1" customWidth="1"/>
    <col min="15651" max="15652" width="10.3984375" style="121" bestFit="1" customWidth="1"/>
    <col min="15653" max="15653" width="9.73046875" style="121" bestFit="1" customWidth="1"/>
    <col min="15654" max="15654" width="9.3984375" style="121" bestFit="1" customWidth="1"/>
    <col min="15655" max="15657" width="9.265625" style="121" bestFit="1" customWidth="1"/>
    <col min="15658" max="15658" width="9.1328125" style="121"/>
    <col min="15659" max="15661" width="10.3984375" style="121" bestFit="1" customWidth="1"/>
    <col min="15662" max="15664" width="10.265625" style="121" bestFit="1" customWidth="1"/>
    <col min="15665" max="15665" width="10.1328125" style="121" bestFit="1" customWidth="1"/>
    <col min="15666" max="15666" width="10.265625" style="121" bestFit="1" customWidth="1"/>
    <col min="15667" max="15668" width="10.1328125" style="121" bestFit="1" customWidth="1"/>
    <col min="15669" max="15872" width="9.1328125" style="121"/>
    <col min="15873" max="15873" width="1.73046875" style="121" customWidth="1"/>
    <col min="15874" max="15874" width="19.59765625" style="121" customWidth="1"/>
    <col min="15875" max="15875" width="11.265625" style="121" customWidth="1"/>
    <col min="15876" max="15878" width="7.1328125" style="121" customWidth="1"/>
    <col min="15879" max="15887" width="7.73046875" style="121" customWidth="1"/>
    <col min="15888" max="15888" width="9.73046875" style="121" customWidth="1"/>
    <col min="15889" max="15889" width="8.1328125" style="121" customWidth="1"/>
    <col min="15890" max="15891" width="9.59765625" style="121" customWidth="1"/>
    <col min="15892" max="15892" width="9.86328125" style="121" customWidth="1"/>
    <col min="15893" max="15893" width="9.73046875" style="121" customWidth="1"/>
    <col min="15894" max="15894" width="9.73046875" style="121" bestFit="1" customWidth="1"/>
    <col min="15895" max="15897" width="9.59765625" style="121" bestFit="1" customWidth="1"/>
    <col min="15898" max="15898" width="9.3984375" style="121" bestFit="1" customWidth="1"/>
    <col min="15899" max="15901" width="10.73046875" style="121" bestFit="1" customWidth="1"/>
    <col min="15902" max="15904" width="10.59765625" style="121" bestFit="1" customWidth="1"/>
    <col min="15905" max="15905" width="10.3984375" style="121" bestFit="1" customWidth="1"/>
    <col min="15906" max="15906" width="10.59765625" style="121" bestFit="1" customWidth="1"/>
    <col min="15907" max="15908" width="10.3984375" style="121" bestFit="1" customWidth="1"/>
    <col min="15909" max="15909" width="9.73046875" style="121" bestFit="1" customWidth="1"/>
    <col min="15910" max="15910" width="9.3984375" style="121" bestFit="1" customWidth="1"/>
    <col min="15911" max="15913" width="9.265625" style="121" bestFit="1" customWidth="1"/>
    <col min="15914" max="15914" width="9.1328125" style="121"/>
    <col min="15915" max="15917" width="10.3984375" style="121" bestFit="1" customWidth="1"/>
    <col min="15918" max="15920" width="10.265625" style="121" bestFit="1" customWidth="1"/>
    <col min="15921" max="15921" width="10.1328125" style="121" bestFit="1" customWidth="1"/>
    <col min="15922" max="15922" width="10.265625" style="121" bestFit="1" customWidth="1"/>
    <col min="15923" max="15924" width="10.1328125" style="121" bestFit="1" customWidth="1"/>
    <col min="15925" max="16128" width="9.1328125" style="121"/>
    <col min="16129" max="16129" width="1.73046875" style="121" customWidth="1"/>
    <col min="16130" max="16130" width="19.59765625" style="121" customWidth="1"/>
    <col min="16131" max="16131" width="11.265625" style="121" customWidth="1"/>
    <col min="16132" max="16134" width="7.1328125" style="121" customWidth="1"/>
    <col min="16135" max="16143" width="7.73046875" style="121" customWidth="1"/>
    <col min="16144" max="16144" width="9.73046875" style="121" customWidth="1"/>
    <col min="16145" max="16145" width="8.1328125" style="121" customWidth="1"/>
    <col min="16146" max="16147" width="9.59765625" style="121" customWidth="1"/>
    <col min="16148" max="16148" width="9.86328125" style="121" customWidth="1"/>
    <col min="16149" max="16149" width="9.73046875" style="121" customWidth="1"/>
    <col min="16150" max="16150" width="9.73046875" style="121" bestFit="1" customWidth="1"/>
    <col min="16151" max="16153" width="9.59765625" style="121" bestFit="1" customWidth="1"/>
    <col min="16154" max="16154" width="9.3984375" style="121" bestFit="1" customWidth="1"/>
    <col min="16155" max="16157" width="10.73046875" style="121" bestFit="1" customWidth="1"/>
    <col min="16158" max="16160" width="10.59765625" style="121" bestFit="1" customWidth="1"/>
    <col min="16161" max="16161" width="10.3984375" style="121" bestFit="1" customWidth="1"/>
    <col min="16162" max="16162" width="10.59765625" style="121" bestFit="1" customWidth="1"/>
    <col min="16163" max="16164" width="10.3984375" style="121" bestFit="1" customWidth="1"/>
    <col min="16165" max="16165" width="9.73046875" style="121" bestFit="1" customWidth="1"/>
    <col min="16166" max="16166" width="9.3984375" style="121" bestFit="1" customWidth="1"/>
    <col min="16167" max="16169" width="9.265625" style="121" bestFit="1" customWidth="1"/>
    <col min="16170" max="16170" width="9.1328125" style="121"/>
    <col min="16171" max="16173" width="10.3984375" style="121" bestFit="1" customWidth="1"/>
    <col min="16174" max="16176" width="10.265625" style="121" bestFit="1" customWidth="1"/>
    <col min="16177" max="16177" width="10.1328125" style="121" bestFit="1" customWidth="1"/>
    <col min="16178" max="16178" width="10.265625" style="121" bestFit="1" customWidth="1"/>
    <col min="16179" max="16180" width="10.1328125" style="121" bestFit="1" customWidth="1"/>
    <col min="16181" max="16384" width="9.1328125" style="121"/>
  </cols>
  <sheetData>
    <row r="1" spans="2:12" ht="13.15">
      <c r="B1" s="120" t="s">
        <v>74</v>
      </c>
    </row>
    <row r="2" spans="2:12" ht="13.15">
      <c r="B2" s="120"/>
    </row>
    <row r="3" spans="2:12">
      <c r="B3" s="122" t="s">
        <v>1</v>
      </c>
      <c r="C3" s="123"/>
      <c r="D3" s="123"/>
      <c r="E3" s="123"/>
      <c r="F3" s="123"/>
    </row>
    <row r="4" spans="2:12">
      <c r="B4" s="122" t="s">
        <v>2</v>
      </c>
      <c r="C4" s="123"/>
      <c r="D4" s="123"/>
      <c r="E4" s="123"/>
      <c r="F4" s="123"/>
    </row>
    <row r="5" spans="2:12">
      <c r="B5" s="122" t="s">
        <v>3</v>
      </c>
      <c r="C5" s="123"/>
      <c r="D5" s="123"/>
      <c r="E5" s="123"/>
      <c r="F5" s="123"/>
    </row>
    <row r="6" spans="2:12">
      <c r="B6" s="122" t="s">
        <v>4</v>
      </c>
      <c r="C6" s="123"/>
      <c r="D6" s="123"/>
      <c r="E6" s="123"/>
      <c r="F6" s="123"/>
    </row>
    <row r="7" spans="2:12">
      <c r="B7" s="122" t="s">
        <v>5</v>
      </c>
      <c r="C7" s="123"/>
      <c r="D7" s="123"/>
      <c r="E7" s="123"/>
      <c r="F7" s="123"/>
    </row>
    <row r="8" spans="2:12">
      <c r="B8" s="124"/>
    </row>
    <row r="9" spans="2:12" ht="13.5" thickBot="1">
      <c r="G9" s="120" t="s">
        <v>6</v>
      </c>
    </row>
    <row r="10" spans="2:12" ht="51.4" thickBot="1">
      <c r="B10" s="125" t="s">
        <v>7</v>
      </c>
      <c r="C10" s="126" t="s">
        <v>8</v>
      </c>
      <c r="D10" s="126" t="s">
        <v>9</v>
      </c>
      <c r="E10" s="127" t="s">
        <v>10</v>
      </c>
      <c r="G10" s="128" t="s">
        <v>11</v>
      </c>
      <c r="H10" s="129" t="s">
        <v>12</v>
      </c>
      <c r="I10" s="130" t="s">
        <v>13</v>
      </c>
      <c r="J10" s="131" t="s">
        <v>14</v>
      </c>
      <c r="K10" s="132" t="s">
        <v>15</v>
      </c>
    </row>
    <row r="11" spans="2:12" ht="13.15" thickBot="1">
      <c r="B11" s="133" t="s">
        <v>16</v>
      </c>
      <c r="C11" s="134" t="s">
        <v>91</v>
      </c>
      <c r="D11" s="135">
        <v>6</v>
      </c>
      <c r="E11" s="136">
        <v>8</v>
      </c>
      <c r="G11" s="137"/>
      <c r="H11" s="138">
        <v>7.2</v>
      </c>
      <c r="I11" s="139">
        <f>IF(ISNUMBER(H11),(H11-AVERAGE(D11:E11))/((E11-D11)/2),0)</f>
        <v>0.20000000000000018</v>
      </c>
      <c r="J11" s="140">
        <f>$C$45+$D$45*I11+$E$45*I12+$F$45*I13+$G$45*I11*I12+$H$45*I11*I13+$I$45*I12*I13+$J$45*I11*I12*I13</f>
        <v>7.4063333333333352</v>
      </c>
      <c r="K11" s="141">
        <f>$C$96+$D$96*I11+$E$96*I12+$F$96*I13+$G$96*I11*I12+$H$96*I11*I13+$I$96*I12*I13 +$J$96*I11*I12*I13</f>
        <v>0.31383239057862161</v>
      </c>
      <c r="L11" s="142"/>
    </row>
    <row r="12" spans="2:12">
      <c r="B12" s="133" t="s">
        <v>17</v>
      </c>
      <c r="C12" s="134" t="s">
        <v>92</v>
      </c>
      <c r="D12" s="135">
        <v>0.2</v>
      </c>
      <c r="E12" s="136">
        <v>0.4</v>
      </c>
      <c r="G12" s="137"/>
      <c r="H12" s="138">
        <v>0.35</v>
      </c>
      <c r="I12" s="143">
        <f>IF(ISNUMBER(H12),(H12-AVERAGE(D12:E12))/((E12-D12)/2),0)</f>
        <v>0.49999999999999933</v>
      </c>
      <c r="J12" s="144"/>
    </row>
    <row r="13" spans="2:12" ht="13.15" thickBot="1">
      <c r="B13" s="145" t="s">
        <v>75</v>
      </c>
      <c r="C13" s="146" t="s">
        <v>93</v>
      </c>
      <c r="D13" s="147">
        <v>1</v>
      </c>
      <c r="E13" s="148">
        <v>2</v>
      </c>
      <c r="G13" s="149"/>
      <c r="H13" s="150">
        <v>1.6</v>
      </c>
      <c r="I13" s="151">
        <f>IF(ISNUMBER(H13),(H13-AVERAGE(D13:E13))/((E13-D13)/2),0)</f>
        <v>0.20000000000000018</v>
      </c>
      <c r="J13" s="144"/>
    </row>
    <row r="14" spans="2:12">
      <c r="B14" s="144"/>
      <c r="C14" s="152"/>
      <c r="D14" s="152"/>
      <c r="E14" s="152"/>
    </row>
    <row r="15" spans="2:12" ht="13.15">
      <c r="B15" s="153" t="s">
        <v>18</v>
      </c>
      <c r="C15" s="152"/>
      <c r="D15" s="152"/>
      <c r="E15" s="152"/>
      <c r="G15" s="120" t="s">
        <v>19</v>
      </c>
    </row>
    <row r="16" spans="2:12" ht="13.15" thickBot="1"/>
    <row r="17" spans="2:36" ht="20.65">
      <c r="B17" s="154" t="s">
        <v>20</v>
      </c>
      <c r="C17" s="155" t="s">
        <v>21</v>
      </c>
      <c r="D17" s="156" t="str">
        <f>$C$11</f>
        <v>Radius</v>
      </c>
      <c r="E17" s="157" t="str">
        <f>$C$12</f>
        <v>Roughness</v>
      </c>
      <c r="F17" s="158" t="str">
        <f>$C$13</f>
        <v>Case Depth</v>
      </c>
      <c r="G17" s="159" t="s">
        <v>22</v>
      </c>
      <c r="H17" s="160" t="s">
        <v>23</v>
      </c>
      <c r="I17" s="160" t="s">
        <v>24</v>
      </c>
      <c r="J17" s="160" t="s">
        <v>25</v>
      </c>
      <c r="K17" s="160" t="s">
        <v>26</v>
      </c>
      <c r="L17" s="160" t="s">
        <v>27</v>
      </c>
      <c r="M17" s="160" t="s">
        <v>28</v>
      </c>
      <c r="N17" s="160" t="s">
        <v>29</v>
      </c>
      <c r="O17" s="161" t="s">
        <v>30</v>
      </c>
      <c r="P17" s="162" t="s">
        <v>31</v>
      </c>
      <c r="Q17" s="163" t="s">
        <v>32</v>
      </c>
    </row>
    <row r="18" spans="2:36" ht="14.25">
      <c r="B18" s="164">
        <v>1</v>
      </c>
      <c r="C18" s="136"/>
      <c r="D18" s="164">
        <f>$D$11</f>
        <v>6</v>
      </c>
      <c r="E18" s="165">
        <f>$D$12</f>
        <v>0.2</v>
      </c>
      <c r="F18" s="166">
        <f>$D$13</f>
        <v>1</v>
      </c>
      <c r="G18" s="246">
        <v>5.7</v>
      </c>
      <c r="H18" s="246">
        <v>5.9</v>
      </c>
      <c r="I18" s="246">
        <v>5.6</v>
      </c>
      <c r="J18" s="168"/>
      <c r="K18" s="167"/>
      <c r="L18" s="167"/>
      <c r="M18" s="167"/>
      <c r="N18" s="167"/>
      <c r="O18" s="167"/>
      <c r="P18" s="169">
        <f t="shared" ref="P18:P25" si="0">IF(ISNUMBER(AVERAGE(G18:O18)),AVERAGE(G18:O18),"")</f>
        <v>5.7333333333333343</v>
      </c>
      <c r="Q18" s="166">
        <f t="shared" ref="Q18:Q25" si="1">IF(ISNUMBER(STDEV(G18:O18)),STDEV(G18:O18),"")</f>
        <v>0.152752523165195</v>
      </c>
    </row>
    <row r="19" spans="2:36" ht="14.25">
      <c r="B19" s="164">
        <v>2</v>
      </c>
      <c r="C19" s="136"/>
      <c r="D19" s="164">
        <f>$E$11</f>
        <v>8</v>
      </c>
      <c r="E19" s="165">
        <f>$D$12</f>
        <v>0.2</v>
      </c>
      <c r="F19" s="166">
        <f>$D$13</f>
        <v>1</v>
      </c>
      <c r="G19" s="246">
        <v>7.1</v>
      </c>
      <c r="H19" s="246">
        <v>6.9</v>
      </c>
      <c r="I19" s="246">
        <v>6.7</v>
      </c>
      <c r="J19" s="168"/>
      <c r="K19" s="167"/>
      <c r="L19" s="167"/>
      <c r="M19" s="167"/>
      <c r="N19" s="167"/>
      <c r="O19" s="167"/>
      <c r="P19" s="169">
        <f t="shared" si="0"/>
        <v>6.8999999999999995</v>
      </c>
      <c r="Q19" s="166">
        <f t="shared" si="1"/>
        <v>0.19999999999999973</v>
      </c>
    </row>
    <row r="20" spans="2:36" ht="14.25">
      <c r="B20" s="164">
        <v>3</v>
      </c>
      <c r="C20" s="136"/>
      <c r="D20" s="164">
        <f>$D$11</f>
        <v>6</v>
      </c>
      <c r="E20" s="165">
        <f>$E$12</f>
        <v>0.4</v>
      </c>
      <c r="F20" s="166">
        <f>$D$13</f>
        <v>1</v>
      </c>
      <c r="G20" s="246">
        <v>5.9</v>
      </c>
      <c r="H20" s="246">
        <v>6.3</v>
      </c>
      <c r="I20" s="246">
        <v>6</v>
      </c>
      <c r="J20" s="168"/>
      <c r="K20" s="167"/>
      <c r="L20" s="167"/>
      <c r="M20" s="167"/>
      <c r="N20" s="167"/>
      <c r="O20" s="167"/>
      <c r="P20" s="169">
        <f t="shared" si="0"/>
        <v>6.0666666666666664</v>
      </c>
      <c r="Q20" s="166">
        <f t="shared" si="1"/>
        <v>0.20816659994661305</v>
      </c>
    </row>
    <row r="21" spans="2:36" ht="14.25">
      <c r="B21" s="164">
        <v>4</v>
      </c>
      <c r="C21" s="136"/>
      <c r="D21" s="164">
        <f>$E$11</f>
        <v>8</v>
      </c>
      <c r="E21" s="165">
        <f>$E$12</f>
        <v>0.4</v>
      </c>
      <c r="F21" s="166">
        <f>$D$13</f>
        <v>1</v>
      </c>
      <c r="G21" s="246">
        <v>7.7</v>
      </c>
      <c r="H21" s="246">
        <v>8.5</v>
      </c>
      <c r="I21" s="246">
        <v>7</v>
      </c>
      <c r="J21" s="168"/>
      <c r="K21" s="167"/>
      <c r="L21" s="167"/>
      <c r="M21" s="167"/>
      <c r="N21" s="167"/>
      <c r="O21" s="167"/>
      <c r="P21" s="169">
        <f t="shared" si="0"/>
        <v>7.7333333333333334</v>
      </c>
      <c r="Q21" s="166">
        <f t="shared" si="1"/>
        <v>0.75055534994651352</v>
      </c>
    </row>
    <row r="22" spans="2:36" ht="14.25">
      <c r="B22" s="164">
        <v>5</v>
      </c>
      <c r="C22" s="136"/>
      <c r="D22" s="164">
        <f>$D$11</f>
        <v>6</v>
      </c>
      <c r="E22" s="165">
        <f>$D$12</f>
        <v>0.2</v>
      </c>
      <c r="F22" s="166">
        <f>$E$13</f>
        <v>2</v>
      </c>
      <c r="G22" s="246">
        <v>7.3</v>
      </c>
      <c r="H22" s="246">
        <v>7.2</v>
      </c>
      <c r="I22" s="246">
        <v>7.5</v>
      </c>
      <c r="J22" s="168"/>
      <c r="K22" s="167"/>
      <c r="L22" s="167"/>
      <c r="M22" s="167"/>
      <c r="N22" s="167"/>
      <c r="O22" s="167"/>
      <c r="P22" s="169">
        <f t="shared" si="0"/>
        <v>7.333333333333333</v>
      </c>
      <c r="Q22" s="166">
        <f t="shared" si="1"/>
        <v>0.15275252316519461</v>
      </c>
    </row>
    <row r="23" spans="2:36" ht="14.25">
      <c r="B23" s="164">
        <v>6</v>
      </c>
      <c r="C23" s="136"/>
      <c r="D23" s="164">
        <f>$E$11</f>
        <v>8</v>
      </c>
      <c r="E23" s="165">
        <f>$D$12</f>
        <v>0.2</v>
      </c>
      <c r="F23" s="166">
        <f>$E$13</f>
        <v>2</v>
      </c>
      <c r="G23" s="246">
        <v>9.3000000000000007</v>
      </c>
      <c r="H23" s="246">
        <v>8.9</v>
      </c>
      <c r="I23" s="246">
        <v>9.1999999999999993</v>
      </c>
      <c r="J23" s="168"/>
      <c r="K23" s="167"/>
      <c r="L23" s="167"/>
      <c r="M23" s="167"/>
      <c r="N23" s="167"/>
      <c r="O23" s="167"/>
      <c r="P23" s="169">
        <f t="shared" si="0"/>
        <v>9.1333333333333346</v>
      </c>
      <c r="Q23" s="166">
        <f t="shared" si="1"/>
        <v>0.20816659994661327</v>
      </c>
    </row>
    <row r="24" spans="2:36" ht="14.25">
      <c r="B24" s="164">
        <v>7</v>
      </c>
      <c r="C24" s="136"/>
      <c r="D24" s="164">
        <f>$D$11</f>
        <v>6</v>
      </c>
      <c r="E24" s="165">
        <f>$E$12</f>
        <v>0.4</v>
      </c>
      <c r="F24" s="166">
        <f>$E$13</f>
        <v>2</v>
      </c>
      <c r="G24" s="246">
        <v>6.4</v>
      </c>
      <c r="H24" s="246">
        <v>6.3</v>
      </c>
      <c r="I24" s="246">
        <v>6.3</v>
      </c>
      <c r="J24" s="168"/>
      <c r="K24" s="167"/>
      <c r="L24" s="167"/>
      <c r="M24" s="167"/>
      <c r="N24" s="167"/>
      <c r="O24" s="167"/>
      <c r="P24" s="169">
        <f t="shared" si="0"/>
        <v>6.333333333333333</v>
      </c>
      <c r="Q24" s="247">
        <f t="shared" si="1"/>
        <v>5.7735026918962887E-2</v>
      </c>
    </row>
    <row r="25" spans="2:36" ht="14.65" thickBot="1">
      <c r="B25" s="170">
        <v>8</v>
      </c>
      <c r="C25" s="148"/>
      <c r="D25" s="170">
        <f>$E$11</f>
        <v>8</v>
      </c>
      <c r="E25" s="171">
        <f>$E$12</f>
        <v>0.4</v>
      </c>
      <c r="F25" s="172">
        <f>$E$13</f>
        <v>2</v>
      </c>
      <c r="G25" s="246">
        <v>8.1999999999999993</v>
      </c>
      <c r="H25" s="246">
        <v>8.6999999999999993</v>
      </c>
      <c r="I25" s="246">
        <v>8</v>
      </c>
      <c r="J25" s="173"/>
      <c r="K25" s="173"/>
      <c r="L25" s="173"/>
      <c r="M25" s="173"/>
      <c r="N25" s="173"/>
      <c r="O25" s="173"/>
      <c r="P25" s="174">
        <f t="shared" si="0"/>
        <v>8.2999999999999989</v>
      </c>
      <c r="Q25" s="172">
        <f t="shared" si="1"/>
        <v>0.36055512754639862</v>
      </c>
    </row>
    <row r="27" spans="2:36" ht="13.15">
      <c r="B27" s="120" t="s">
        <v>33</v>
      </c>
      <c r="AJ27" s="121" t="s">
        <v>76</v>
      </c>
    </row>
    <row r="28" spans="2:36" ht="13.15" thickBot="1">
      <c r="T28" s="142"/>
    </row>
    <row r="29" spans="2:36" ht="20.65">
      <c r="B29" s="175" t="s">
        <v>20</v>
      </c>
      <c r="C29" s="176" t="s">
        <v>21</v>
      </c>
      <c r="D29" s="177" t="s">
        <v>16</v>
      </c>
      <c r="E29" s="178" t="s">
        <v>17</v>
      </c>
      <c r="F29" s="178" t="s">
        <v>75</v>
      </c>
      <c r="G29" s="179" t="s">
        <v>34</v>
      </c>
      <c r="H29" s="180" t="s">
        <v>77</v>
      </c>
      <c r="I29" s="180" t="s">
        <v>78</v>
      </c>
      <c r="J29" s="180" t="s">
        <v>79</v>
      </c>
      <c r="K29" s="181" t="s">
        <v>31</v>
      </c>
      <c r="L29" s="182" t="s">
        <v>32</v>
      </c>
      <c r="M29" s="183" t="s">
        <v>80</v>
      </c>
    </row>
    <row r="30" spans="2:36">
      <c r="B30" s="164">
        <v>1</v>
      </c>
      <c r="C30" s="184">
        <f>IF(ISNUMBER(C18),C18,1)</f>
        <v>1</v>
      </c>
      <c r="D30" s="164">
        <v>-1</v>
      </c>
      <c r="E30" s="165">
        <v>-1</v>
      </c>
      <c r="F30" s="165">
        <v>-1</v>
      </c>
      <c r="G30" s="164">
        <f t="shared" ref="G30:G37" si="2">(D30*E30)</f>
        <v>1</v>
      </c>
      <c r="H30" s="165">
        <f t="shared" ref="H30:H37" si="3">(D30*F30)</f>
        <v>1</v>
      </c>
      <c r="I30" s="165">
        <f t="shared" ref="I30:I37" si="4">(E30*F30)</f>
        <v>1</v>
      </c>
      <c r="J30" s="165">
        <f t="shared" ref="J30:J37" si="5">(D30*E30*F30)</f>
        <v>-1</v>
      </c>
      <c r="K30" s="164">
        <f t="shared" ref="K30:L37" si="6">P18</f>
        <v>5.7333333333333343</v>
      </c>
      <c r="L30" s="165">
        <f t="shared" si="6"/>
        <v>0.152752523165195</v>
      </c>
      <c r="M30" s="166">
        <f t="shared" ref="M30:M37" si="7">IF(ISNUMBER(L30),L30^2,"")</f>
        <v>2.3333333333333435E-2</v>
      </c>
    </row>
    <row r="31" spans="2:36">
      <c r="B31" s="164">
        <v>2</v>
      </c>
      <c r="C31" s="184">
        <f>IF(ISNUMBER(C19),C19,2)</f>
        <v>2</v>
      </c>
      <c r="D31" s="164">
        <v>1</v>
      </c>
      <c r="E31" s="165">
        <v>-1</v>
      </c>
      <c r="F31" s="165">
        <v>-1</v>
      </c>
      <c r="G31" s="164">
        <f t="shared" si="2"/>
        <v>-1</v>
      </c>
      <c r="H31" s="165">
        <f t="shared" si="3"/>
        <v>-1</v>
      </c>
      <c r="I31" s="165">
        <f t="shared" si="4"/>
        <v>1</v>
      </c>
      <c r="J31" s="165">
        <f t="shared" si="5"/>
        <v>1</v>
      </c>
      <c r="K31" s="164">
        <f t="shared" si="6"/>
        <v>6.8999999999999995</v>
      </c>
      <c r="L31" s="165">
        <f t="shared" si="6"/>
        <v>0.19999999999999973</v>
      </c>
      <c r="M31" s="166">
        <f t="shared" si="7"/>
        <v>3.9999999999999897E-2</v>
      </c>
    </row>
    <row r="32" spans="2:36">
      <c r="B32" s="164">
        <v>3</v>
      </c>
      <c r="C32" s="184">
        <f>IF(ISNUMBER(C20),C20,3)</f>
        <v>3</v>
      </c>
      <c r="D32" s="164">
        <v>-1</v>
      </c>
      <c r="E32" s="165">
        <v>1</v>
      </c>
      <c r="F32" s="165">
        <v>-1</v>
      </c>
      <c r="G32" s="164">
        <f t="shared" si="2"/>
        <v>-1</v>
      </c>
      <c r="H32" s="165">
        <f t="shared" si="3"/>
        <v>1</v>
      </c>
      <c r="I32" s="165">
        <f t="shared" si="4"/>
        <v>-1</v>
      </c>
      <c r="J32" s="165">
        <f t="shared" si="5"/>
        <v>1</v>
      </c>
      <c r="K32" s="164">
        <f t="shared" si="6"/>
        <v>6.0666666666666664</v>
      </c>
      <c r="L32" s="165">
        <f t="shared" si="6"/>
        <v>0.20816659994661305</v>
      </c>
      <c r="M32" s="166">
        <f t="shared" si="7"/>
        <v>4.3333333333333238E-2</v>
      </c>
    </row>
    <row r="33" spans="2:20">
      <c r="B33" s="164">
        <v>4</v>
      </c>
      <c r="C33" s="184">
        <f>IF(ISNUMBER(C21),C21,4)</f>
        <v>4</v>
      </c>
      <c r="D33" s="164">
        <v>1</v>
      </c>
      <c r="E33" s="165">
        <v>1</v>
      </c>
      <c r="F33" s="165">
        <v>-1</v>
      </c>
      <c r="G33" s="164">
        <f t="shared" si="2"/>
        <v>1</v>
      </c>
      <c r="H33" s="165">
        <f t="shared" si="3"/>
        <v>-1</v>
      </c>
      <c r="I33" s="165">
        <f t="shared" si="4"/>
        <v>-1</v>
      </c>
      <c r="J33" s="165">
        <f t="shared" si="5"/>
        <v>-1</v>
      </c>
      <c r="K33" s="164">
        <f t="shared" si="6"/>
        <v>7.7333333333333334</v>
      </c>
      <c r="L33" s="165">
        <f t="shared" si="6"/>
        <v>0.75055534994651352</v>
      </c>
      <c r="M33" s="166">
        <f t="shared" si="7"/>
        <v>0.56333333333333335</v>
      </c>
    </row>
    <row r="34" spans="2:20">
      <c r="B34" s="164">
        <v>5</v>
      </c>
      <c r="C34" s="184">
        <f>IF(ISNUMBER(C22),C22,5)</f>
        <v>5</v>
      </c>
      <c r="D34" s="164">
        <v>-1</v>
      </c>
      <c r="E34" s="165">
        <v>-1</v>
      </c>
      <c r="F34" s="165">
        <v>1</v>
      </c>
      <c r="G34" s="164">
        <f t="shared" si="2"/>
        <v>1</v>
      </c>
      <c r="H34" s="165">
        <f t="shared" si="3"/>
        <v>-1</v>
      </c>
      <c r="I34" s="165">
        <f t="shared" si="4"/>
        <v>-1</v>
      </c>
      <c r="J34" s="165">
        <f t="shared" si="5"/>
        <v>1</v>
      </c>
      <c r="K34" s="164">
        <f t="shared" si="6"/>
        <v>7.333333333333333</v>
      </c>
      <c r="L34" s="165">
        <f t="shared" si="6"/>
        <v>0.15275252316519461</v>
      </c>
      <c r="M34" s="166">
        <f t="shared" si="7"/>
        <v>2.3333333333333317E-2</v>
      </c>
    </row>
    <row r="35" spans="2:20">
      <c r="B35" s="164">
        <v>6</v>
      </c>
      <c r="C35" s="184">
        <f>IF(ISNUMBER(C23),C23,6)</f>
        <v>6</v>
      </c>
      <c r="D35" s="164">
        <v>1</v>
      </c>
      <c r="E35" s="165">
        <v>-1</v>
      </c>
      <c r="F35" s="165">
        <v>1</v>
      </c>
      <c r="G35" s="164">
        <f t="shared" si="2"/>
        <v>-1</v>
      </c>
      <c r="H35" s="165">
        <f t="shared" si="3"/>
        <v>1</v>
      </c>
      <c r="I35" s="165">
        <f t="shared" si="4"/>
        <v>-1</v>
      </c>
      <c r="J35" s="165">
        <f t="shared" si="5"/>
        <v>-1</v>
      </c>
      <c r="K35" s="164">
        <f t="shared" si="6"/>
        <v>9.1333333333333346</v>
      </c>
      <c r="L35" s="165">
        <f t="shared" si="6"/>
        <v>0.20816659994661327</v>
      </c>
      <c r="M35" s="166">
        <f t="shared" si="7"/>
        <v>4.3333333333333328E-2</v>
      </c>
    </row>
    <row r="36" spans="2:20">
      <c r="B36" s="164">
        <v>7</v>
      </c>
      <c r="C36" s="184">
        <f>IF(ISNUMBER(C24),C24,7)</f>
        <v>7</v>
      </c>
      <c r="D36" s="164">
        <v>-1</v>
      </c>
      <c r="E36" s="165">
        <v>1</v>
      </c>
      <c r="F36" s="165">
        <v>1</v>
      </c>
      <c r="G36" s="164">
        <f t="shared" si="2"/>
        <v>-1</v>
      </c>
      <c r="H36" s="165">
        <f t="shared" si="3"/>
        <v>-1</v>
      </c>
      <c r="I36" s="165">
        <f t="shared" si="4"/>
        <v>1</v>
      </c>
      <c r="J36" s="165">
        <f t="shared" si="5"/>
        <v>-1</v>
      </c>
      <c r="K36" s="164">
        <f t="shared" si="6"/>
        <v>6.333333333333333</v>
      </c>
      <c r="L36" s="165">
        <f t="shared" si="6"/>
        <v>5.7735026918962887E-2</v>
      </c>
      <c r="M36" s="166">
        <f t="shared" si="7"/>
        <v>3.3333333333333691E-3</v>
      </c>
    </row>
    <row r="37" spans="2:20" ht="13.15" thickBot="1">
      <c r="B37" s="170">
        <v>8</v>
      </c>
      <c r="C37" s="185">
        <f>IF(ISNUMBER(C25),C25,8)</f>
        <v>8</v>
      </c>
      <c r="D37" s="170">
        <v>1</v>
      </c>
      <c r="E37" s="171">
        <v>1</v>
      </c>
      <c r="F37" s="171">
        <v>1</v>
      </c>
      <c r="G37" s="170">
        <f t="shared" si="2"/>
        <v>1</v>
      </c>
      <c r="H37" s="171">
        <f t="shared" si="3"/>
        <v>1</v>
      </c>
      <c r="I37" s="171">
        <f t="shared" si="4"/>
        <v>1</v>
      </c>
      <c r="J37" s="171">
        <f t="shared" si="5"/>
        <v>1</v>
      </c>
      <c r="K37" s="170">
        <f t="shared" si="6"/>
        <v>8.2999999999999989</v>
      </c>
      <c r="L37" s="171">
        <f t="shared" si="6"/>
        <v>0.36055512754639862</v>
      </c>
      <c r="M37" s="172">
        <f t="shared" si="7"/>
        <v>0.12999999999999978</v>
      </c>
    </row>
    <row r="39" spans="2:20" ht="13.15">
      <c r="B39" s="120" t="s">
        <v>36</v>
      </c>
      <c r="N39" s="153" t="s">
        <v>37</v>
      </c>
    </row>
    <row r="40" spans="2:20" ht="13.15" thickBot="1"/>
    <row r="41" spans="2:20" ht="13.15" thickBot="1">
      <c r="C41" s="177" t="s">
        <v>38</v>
      </c>
      <c r="D41" s="178" t="s">
        <v>16</v>
      </c>
      <c r="E41" s="178" t="s">
        <v>17</v>
      </c>
      <c r="F41" s="178" t="s">
        <v>75</v>
      </c>
      <c r="G41" s="178" t="s">
        <v>34</v>
      </c>
      <c r="H41" s="178" t="s">
        <v>77</v>
      </c>
      <c r="I41" s="178" t="s">
        <v>78</v>
      </c>
      <c r="J41" s="186" t="s">
        <v>79</v>
      </c>
      <c r="K41" s="187"/>
      <c r="L41" s="187"/>
      <c r="M41" s="187"/>
      <c r="N41" s="177" t="s">
        <v>16</v>
      </c>
      <c r="O41" s="178" t="s">
        <v>17</v>
      </c>
      <c r="P41" s="178" t="s">
        <v>75</v>
      </c>
      <c r="Q41" s="178" t="s">
        <v>34</v>
      </c>
      <c r="R41" s="178" t="s">
        <v>77</v>
      </c>
      <c r="S41" s="180" t="s">
        <v>78</v>
      </c>
      <c r="T41" s="188" t="s">
        <v>79</v>
      </c>
    </row>
    <row r="42" spans="2:20" ht="13.15" thickBot="1">
      <c r="B42" s="189" t="s">
        <v>39</v>
      </c>
      <c r="C42" s="164"/>
      <c r="D42" s="165">
        <f t="shared" ref="D42:J42" si="8">((IF(D$30=1,$K$30))+(IF(D$31=1,$K$31))+IF(D$32=1,$K$32)+IF(D$33=1,$K$33)+IF(D$34=1,$K$34)+IF(D$35=1,$K$35)+IF(D$36=1,$K$36)+IF(D$37=1,$K$37))/4</f>
        <v>8.0166666666666657</v>
      </c>
      <c r="E42" s="165">
        <f t="shared" si="8"/>
        <v>7.1083333333333325</v>
      </c>
      <c r="F42" s="165">
        <f t="shared" si="8"/>
        <v>7.7750000000000004</v>
      </c>
      <c r="G42" s="165">
        <f t="shared" si="8"/>
        <v>7.2750000000000004</v>
      </c>
      <c r="H42" s="165">
        <f t="shared" si="8"/>
        <v>7.3083333333333336</v>
      </c>
      <c r="I42" s="165">
        <f t="shared" si="8"/>
        <v>6.8166666666666664</v>
      </c>
      <c r="J42" s="166">
        <f t="shared" si="8"/>
        <v>7.1499999999999986</v>
      </c>
      <c r="K42" s="144"/>
      <c r="L42" s="144"/>
      <c r="M42" s="144"/>
      <c r="N42" s="145">
        <f t="shared" ref="N42:T42" si="9">ABS(D45)</f>
        <v>0.82499999999999973</v>
      </c>
      <c r="O42" s="190">
        <f t="shared" si="9"/>
        <v>8.3333333333333925E-2</v>
      </c>
      <c r="P42" s="190">
        <f t="shared" si="9"/>
        <v>0.58333333333333348</v>
      </c>
      <c r="Q42" s="190">
        <f t="shared" si="9"/>
        <v>8.3333333333333481E-2</v>
      </c>
      <c r="R42" s="190">
        <f t="shared" si="9"/>
        <v>0.11666666666666714</v>
      </c>
      <c r="S42" s="190">
        <f t="shared" si="9"/>
        <v>0.375</v>
      </c>
      <c r="T42" s="191">
        <f t="shared" si="9"/>
        <v>4.1666666666667407E-2</v>
      </c>
    </row>
    <row r="43" spans="2:20">
      <c r="B43" s="192" t="s">
        <v>40</v>
      </c>
      <c r="C43" s="164"/>
      <c r="D43" s="165">
        <f t="shared" ref="D43:J43" si="10">((IF(D$30=-1,$K$30))+(IF(D$31=-1,$K$31))+IF(D$32=-1,$K$32)+IF(D$33=-1,$K$33)+IF(D$34=-1,$K$34)+IF(D$35=-1,$K$35)+IF(D$36=-1,$K$36)+IF(D$37=-1,$K$37))/4</f>
        <v>6.3666666666666663</v>
      </c>
      <c r="E43" s="165">
        <f t="shared" si="10"/>
        <v>7.2750000000000004</v>
      </c>
      <c r="F43" s="165">
        <f t="shared" si="10"/>
        <v>6.6083333333333334</v>
      </c>
      <c r="G43" s="165">
        <f t="shared" si="10"/>
        <v>7.1083333333333334</v>
      </c>
      <c r="H43" s="165">
        <f t="shared" si="10"/>
        <v>7.0749999999999993</v>
      </c>
      <c r="I43" s="165">
        <f t="shared" si="10"/>
        <v>7.5666666666666664</v>
      </c>
      <c r="J43" s="166">
        <f t="shared" si="10"/>
        <v>7.2333333333333334</v>
      </c>
      <c r="K43" s="144"/>
      <c r="L43" s="144"/>
      <c r="M43" s="144"/>
    </row>
    <row r="44" spans="2:20" ht="13.15">
      <c r="B44" s="193" t="s">
        <v>41</v>
      </c>
      <c r="C44" s="164"/>
      <c r="D44" s="165">
        <f t="shared" ref="D44:J44" si="11">D42-D43</f>
        <v>1.6499999999999995</v>
      </c>
      <c r="E44" s="165">
        <f t="shared" si="11"/>
        <v>-0.16666666666666785</v>
      </c>
      <c r="F44" s="165">
        <f t="shared" si="11"/>
        <v>1.166666666666667</v>
      </c>
      <c r="G44" s="165">
        <f t="shared" si="11"/>
        <v>0.16666666666666696</v>
      </c>
      <c r="H44" s="165">
        <f t="shared" si="11"/>
        <v>0.23333333333333428</v>
      </c>
      <c r="I44" s="165">
        <f t="shared" si="11"/>
        <v>-0.75</v>
      </c>
      <c r="J44" s="166">
        <f t="shared" si="11"/>
        <v>-8.3333333333334814E-2</v>
      </c>
      <c r="K44" s="144"/>
      <c r="L44" s="144"/>
      <c r="M44" s="144"/>
      <c r="N44" s="120" t="s">
        <v>42</v>
      </c>
    </row>
    <row r="45" spans="2:20" ht="13.5" thickBot="1">
      <c r="B45" s="193" t="s">
        <v>43</v>
      </c>
      <c r="C45" s="164">
        <f>AVERAGE(G18:O25)</f>
        <v>7.1916666666666673</v>
      </c>
      <c r="D45" s="165">
        <f t="shared" ref="D45:J45" si="12">D44/2</f>
        <v>0.82499999999999973</v>
      </c>
      <c r="E45" s="165">
        <f t="shared" si="12"/>
        <v>-8.3333333333333925E-2</v>
      </c>
      <c r="F45" s="165">
        <f t="shared" si="12"/>
        <v>0.58333333333333348</v>
      </c>
      <c r="G45" s="165">
        <f t="shared" si="12"/>
        <v>8.3333333333333481E-2</v>
      </c>
      <c r="H45" s="165">
        <f t="shared" si="12"/>
        <v>0.11666666666666714</v>
      </c>
      <c r="I45" s="165">
        <f t="shared" si="12"/>
        <v>-0.375</v>
      </c>
      <c r="J45" s="166">
        <f t="shared" si="12"/>
        <v>-4.1666666666667407E-2</v>
      </c>
      <c r="K45" s="144"/>
      <c r="L45" s="144"/>
      <c r="M45" s="144"/>
    </row>
    <row r="46" spans="2:20">
      <c r="B46" s="194" t="s">
        <v>44</v>
      </c>
      <c r="C46" s="164">
        <f t="shared" ref="C46:J46" si="13">IF(ISNUMBER($H$50),$H$50/SQRT(COUNT($G$18:$O$25)),$H$57)</f>
        <v>6.7314560089181297E-2</v>
      </c>
      <c r="D46" s="165">
        <f t="shared" si="13"/>
        <v>6.7314560089181297E-2</v>
      </c>
      <c r="E46" s="165">
        <f t="shared" si="13"/>
        <v>6.7314560089181297E-2</v>
      </c>
      <c r="F46" s="165">
        <f t="shared" si="13"/>
        <v>6.7314560089181297E-2</v>
      </c>
      <c r="G46" s="165">
        <f t="shared" si="13"/>
        <v>6.7314560089181297E-2</v>
      </c>
      <c r="H46" s="165">
        <f t="shared" si="13"/>
        <v>6.7314560089181297E-2</v>
      </c>
      <c r="I46" s="165">
        <f t="shared" si="13"/>
        <v>6.7314560089181297E-2</v>
      </c>
      <c r="J46" s="166">
        <f t="shared" si="13"/>
        <v>6.7314560089181297E-2</v>
      </c>
      <c r="K46" s="144"/>
      <c r="L46" s="144"/>
      <c r="M46" s="144"/>
      <c r="N46" s="177" t="str">
        <f t="array" aca="1" ref="N46:T47" ca="1">INDEX(N41:T42,{1;2},MATCH(TRANSPOSE(ROW(INDIRECT("1:"&amp;COUNT(N42:T42)))),ROUND(PERCENTRANK(RANK(N42:T42,N42:T42)+COLUMN(N42:T42)/COLUMN(T42),RANK(N42:T42,N42:T42)+COLUMN(N42:T42)/COLUMN(T42),30)*(COUNT(N42:T42)-1),0)+1,0))</f>
        <v>A</v>
      </c>
      <c r="O46" s="178" t="str">
        <f ca="1"/>
        <v>C</v>
      </c>
      <c r="P46" s="178" t="str">
        <f ca="1"/>
        <v>BC</v>
      </c>
      <c r="Q46" s="178" t="str">
        <f ca="1"/>
        <v>AC</v>
      </c>
      <c r="R46" s="178" t="str">
        <f ca="1"/>
        <v>B</v>
      </c>
      <c r="S46" s="178" t="str">
        <f ca="1"/>
        <v>AB</v>
      </c>
      <c r="T46" s="186" t="str">
        <f ca="1"/>
        <v>ABC</v>
      </c>
    </row>
    <row r="47" spans="2:20">
      <c r="B47" s="197" t="s">
        <v>45</v>
      </c>
      <c r="C47" s="164">
        <f t="shared" ref="C47:J47" si="14">C45/C46</f>
        <v>106.83671789786385</v>
      </c>
      <c r="D47" s="165">
        <f t="shared" si="14"/>
        <v>12.255892319685419</v>
      </c>
      <c r="E47" s="165">
        <f t="shared" si="14"/>
        <v>-1.2379689211803546</v>
      </c>
      <c r="F47" s="165">
        <f t="shared" si="14"/>
        <v>8.6657824482624228</v>
      </c>
      <c r="G47" s="165">
        <f t="shared" si="14"/>
        <v>1.237968921180348</v>
      </c>
      <c r="H47" s="165">
        <f t="shared" si="14"/>
        <v>1.7331564896524911</v>
      </c>
      <c r="I47" s="165">
        <f t="shared" si="14"/>
        <v>-5.5708601453115563</v>
      </c>
      <c r="J47" s="166">
        <f t="shared" si="14"/>
        <v>-0.61898446059018386</v>
      </c>
      <c r="K47" s="144"/>
      <c r="L47" s="144"/>
      <c r="M47" s="144"/>
      <c r="N47" s="133">
        <f ca="1"/>
        <v>0.82499999999999973</v>
      </c>
      <c r="O47" s="195">
        <f ca="1"/>
        <v>0.58333333333333348</v>
      </c>
      <c r="P47" s="195">
        <f ca="1"/>
        <v>0.375</v>
      </c>
      <c r="Q47" s="195">
        <f ca="1"/>
        <v>0.11666666666666714</v>
      </c>
      <c r="R47" s="195">
        <f ca="1"/>
        <v>8.3333333333333925E-2</v>
      </c>
      <c r="S47" s="195">
        <f ca="1"/>
        <v>8.3333333333333481E-2</v>
      </c>
      <c r="T47" s="196">
        <f ca="1"/>
        <v>4.1666666666667407E-2</v>
      </c>
    </row>
    <row r="48" spans="2:20" ht="13.5" thickBot="1">
      <c r="B48" s="198" t="s">
        <v>46</v>
      </c>
      <c r="C48" s="170">
        <f t="shared" ref="C48:J48" si="15">IF(ISNUMBER($H$50),(TDIST(ABS(C47), (COUNT($G$18:$O$25)-8),2)),TDIST(ABS(C47),7/3,2))</f>
        <v>2.8968991473032121E-24</v>
      </c>
      <c r="D48" s="171">
        <f t="shared" si="15"/>
        <v>1.514636395777981E-9</v>
      </c>
      <c r="E48" s="171">
        <f t="shared" si="15"/>
        <v>0.23358609626279087</v>
      </c>
      <c r="F48" s="171">
        <f t="shared" si="15"/>
        <v>1.9364260205440561E-7</v>
      </c>
      <c r="G48" s="171">
        <f t="shared" si="15"/>
        <v>0.23358609626279336</v>
      </c>
      <c r="H48" s="171">
        <f t="shared" si="15"/>
        <v>0.1022933801056337</v>
      </c>
      <c r="I48" s="171">
        <f t="shared" si="15"/>
        <v>4.2196942531572478E-5</v>
      </c>
      <c r="J48" s="172">
        <f t="shared" si="15"/>
        <v>0.5446397557551339</v>
      </c>
      <c r="K48" s="144"/>
      <c r="L48" s="144"/>
      <c r="M48" s="144"/>
      <c r="N48" s="145">
        <f t="shared" ref="N48:T48" si="16">IF(ISNUMBER($H$50),$H$51,$H$58)</f>
        <v>0.14270049264780305</v>
      </c>
      <c r="O48" s="190">
        <f t="shared" si="16"/>
        <v>0.14270049264780305</v>
      </c>
      <c r="P48" s="190">
        <f t="shared" si="16"/>
        <v>0.14270049264780305</v>
      </c>
      <c r="Q48" s="190">
        <f t="shared" si="16"/>
        <v>0.14270049264780305</v>
      </c>
      <c r="R48" s="190">
        <f t="shared" si="16"/>
        <v>0.14270049264780305</v>
      </c>
      <c r="S48" s="190">
        <f t="shared" si="16"/>
        <v>0.14270049264780305</v>
      </c>
      <c r="T48" s="191">
        <f t="shared" si="16"/>
        <v>0.14270049264780305</v>
      </c>
    </row>
    <row r="49" spans="2:34" ht="13.15" thickBot="1"/>
    <row r="50" spans="2:34" ht="13.15">
      <c r="B50" s="189" t="s">
        <v>47</v>
      </c>
      <c r="C50" s="199"/>
      <c r="D50" s="199"/>
      <c r="E50" s="199"/>
      <c r="F50" s="199"/>
      <c r="G50" s="199"/>
      <c r="H50" s="139">
        <f>IF(ISNUMBER(SQRT(AVERAGE(M30:M37))),SQRT(AVERAGE(M30:M37)),"n/a")</f>
        <v>0.32977264895682296</v>
      </c>
      <c r="N50" s="120" t="s">
        <v>81</v>
      </c>
    </row>
    <row r="51" spans="2:34">
      <c r="B51" s="200" t="s">
        <v>48</v>
      </c>
      <c r="C51" s="201"/>
      <c r="D51" s="201"/>
      <c r="E51" s="201"/>
      <c r="F51" s="201"/>
      <c r="G51" s="201"/>
      <c r="H51" s="143">
        <f>TINV(0.05,COUNT($G$18:$O$25)-8)*H50/SQRT(COUNT(G18:O25))</f>
        <v>0.14270049264780305</v>
      </c>
      <c r="I51" s="144"/>
    </row>
    <row r="52" spans="2:34" ht="13.5" thickBot="1">
      <c r="B52" s="202" t="s">
        <v>49</v>
      </c>
      <c r="C52" s="203"/>
      <c r="D52" s="203"/>
      <c r="E52" s="203"/>
      <c r="F52" s="203"/>
      <c r="G52" s="203"/>
      <c r="H52" s="151">
        <f>H51*2</f>
        <v>0.28540098529560609</v>
      </c>
      <c r="I52" s="144"/>
      <c r="N52" s="120" t="s">
        <v>82</v>
      </c>
      <c r="Q52" s="121">
        <f ca="1">1.5*MEDIAN(N47:T47)</f>
        <v>0.17500000000000071</v>
      </c>
    </row>
    <row r="53" spans="2:34" ht="13.5" thickBot="1">
      <c r="B53" s="204"/>
      <c r="C53" s="144"/>
      <c r="D53" s="144"/>
      <c r="E53" s="144"/>
      <c r="F53" s="144"/>
      <c r="G53" s="144"/>
      <c r="H53" s="144"/>
      <c r="I53" s="144"/>
    </row>
    <row r="54" spans="2:34">
      <c r="H54" s="144"/>
      <c r="N54" s="177" t="str">
        <f t="shared" ref="N54:T54" ca="1" si="17">N46</f>
        <v>A</v>
      </c>
      <c r="O54" s="178" t="str">
        <f t="shared" ca="1" si="17"/>
        <v>C</v>
      </c>
      <c r="P54" s="178" t="str">
        <f t="shared" ca="1" si="17"/>
        <v>BC</v>
      </c>
      <c r="Q54" s="178" t="str">
        <f t="shared" ca="1" si="17"/>
        <v>AC</v>
      </c>
      <c r="R54" s="178" t="str">
        <f t="shared" ca="1" si="17"/>
        <v>B</v>
      </c>
      <c r="S54" s="178" t="str">
        <f t="shared" ca="1" si="17"/>
        <v>AB</v>
      </c>
      <c r="T54" s="186" t="str">
        <f t="shared" ca="1" si="17"/>
        <v>ABC</v>
      </c>
    </row>
    <row r="55" spans="2:34" ht="13.5" thickBot="1">
      <c r="B55" s="120" t="s">
        <v>83</v>
      </c>
      <c r="N55" s="145" t="b">
        <f t="shared" ref="N55:T55" ca="1" si="18">IF(N47&lt;2.5*$Q$52,N47)</f>
        <v>0</v>
      </c>
      <c r="O55" s="190" t="b">
        <f t="shared" ca="1" si="18"/>
        <v>0</v>
      </c>
      <c r="P55" s="190">
        <f t="shared" ca="1" si="18"/>
        <v>0.375</v>
      </c>
      <c r="Q55" s="190">
        <f t="shared" ca="1" si="18"/>
        <v>0.11666666666666714</v>
      </c>
      <c r="R55" s="190">
        <f t="shared" ca="1" si="18"/>
        <v>8.3333333333333925E-2</v>
      </c>
      <c r="S55" s="190">
        <f t="shared" ca="1" si="18"/>
        <v>8.3333333333333481E-2</v>
      </c>
      <c r="T55" s="191">
        <f t="shared" ca="1" si="18"/>
        <v>4.1666666666667407E-2</v>
      </c>
    </row>
    <row r="56" spans="2:34" ht="13.15" thickBot="1"/>
    <row r="57" spans="2:34">
      <c r="B57" s="205" t="s">
        <v>84</v>
      </c>
      <c r="C57" s="206"/>
      <c r="D57" s="206"/>
      <c r="E57" s="206"/>
      <c r="F57" s="206"/>
      <c r="G57" s="131"/>
      <c r="H57" s="207">
        <f ca="1">(1.5*MEDIAN(N55:AB55))</f>
        <v>0.12500000000000089</v>
      </c>
    </row>
    <row r="58" spans="2:34">
      <c r="B58" s="208" t="s">
        <v>85</v>
      </c>
      <c r="C58" s="209"/>
      <c r="D58" s="209"/>
      <c r="E58" s="209"/>
      <c r="F58" s="209"/>
      <c r="G58" s="210"/>
      <c r="H58" s="211">
        <f ca="1">3.76412*H57</f>
        <v>0.47051500000000335</v>
      </c>
      <c r="U58" s="187"/>
      <c r="V58" s="187"/>
      <c r="W58" s="187"/>
      <c r="X58" s="187"/>
      <c r="Y58" s="187"/>
      <c r="Z58" s="187"/>
      <c r="AA58" s="187"/>
      <c r="AB58" s="187"/>
      <c r="AC58" s="187"/>
      <c r="AD58" s="187"/>
      <c r="AE58" s="187"/>
      <c r="AF58" s="187"/>
      <c r="AG58" s="187"/>
      <c r="AH58" s="187"/>
    </row>
    <row r="59" spans="2:34" ht="13.15" thickBot="1">
      <c r="B59" s="212" t="s">
        <v>86</v>
      </c>
      <c r="C59" s="203"/>
      <c r="D59" s="203"/>
      <c r="E59" s="203"/>
      <c r="F59" s="203"/>
      <c r="G59" s="213"/>
      <c r="H59" s="213">
        <f ca="1">H58*2</f>
        <v>0.94103000000000669</v>
      </c>
      <c r="U59" s="187"/>
      <c r="V59" s="187"/>
      <c r="W59" s="187"/>
      <c r="X59" s="187"/>
      <c r="Y59" s="187"/>
      <c r="Z59" s="187"/>
      <c r="AA59" s="187"/>
      <c r="AB59" s="187"/>
      <c r="AC59" s="187"/>
      <c r="AD59" s="187"/>
      <c r="AE59" s="187"/>
      <c r="AF59" s="187"/>
      <c r="AG59" s="187"/>
      <c r="AH59" s="187"/>
    </row>
    <row r="60" spans="2:34">
      <c r="T60" s="187"/>
      <c r="U60" s="187"/>
      <c r="V60" s="187"/>
      <c r="W60" s="187"/>
      <c r="X60" s="187"/>
      <c r="Y60" s="187"/>
      <c r="Z60" s="187"/>
      <c r="AA60" s="187"/>
      <c r="AB60" s="187"/>
      <c r="AC60" s="187"/>
      <c r="AD60" s="187"/>
      <c r="AE60" s="187"/>
      <c r="AF60" s="187"/>
      <c r="AG60" s="187"/>
      <c r="AH60" s="187"/>
    </row>
    <row r="61" spans="2:34" ht="13.15">
      <c r="B61" s="120" t="s">
        <v>50</v>
      </c>
      <c r="T61" s="187"/>
      <c r="U61" s="187"/>
      <c r="V61" s="187"/>
      <c r="W61" s="187"/>
      <c r="X61" s="187"/>
      <c r="Y61" s="187"/>
      <c r="Z61" s="187"/>
      <c r="AA61" s="187"/>
      <c r="AB61" s="187"/>
      <c r="AC61" s="187"/>
      <c r="AD61" s="187"/>
      <c r="AE61" s="187"/>
      <c r="AF61" s="187"/>
      <c r="AG61" s="187"/>
      <c r="AH61" s="187"/>
    </row>
    <row r="62" spans="2:34" ht="13.15" thickBot="1">
      <c r="T62" s="187"/>
      <c r="U62" s="187"/>
      <c r="V62" s="187"/>
      <c r="W62" s="187"/>
      <c r="X62" s="187"/>
      <c r="Y62" s="187"/>
      <c r="Z62" s="187"/>
      <c r="AA62" s="187"/>
      <c r="AB62" s="187"/>
      <c r="AC62" s="187"/>
      <c r="AD62" s="187"/>
      <c r="AE62" s="187"/>
      <c r="AF62" s="187"/>
      <c r="AG62" s="187"/>
      <c r="AH62" s="187"/>
    </row>
    <row r="63" spans="2:34" ht="13.15" thickBot="1">
      <c r="C63" s="214" t="s">
        <v>51</v>
      </c>
      <c r="D63" s="215" t="s">
        <v>52</v>
      </c>
      <c r="E63" s="215" t="s">
        <v>53</v>
      </c>
      <c r="F63" s="215" t="s">
        <v>54</v>
      </c>
      <c r="G63" s="216" t="s">
        <v>55</v>
      </c>
      <c r="T63" s="187"/>
      <c r="U63" s="187"/>
      <c r="V63" s="187"/>
      <c r="W63" s="187"/>
      <c r="X63" s="187"/>
      <c r="Y63" s="187"/>
      <c r="Z63" s="187"/>
      <c r="AA63" s="187"/>
      <c r="AB63" s="187"/>
      <c r="AC63" s="187"/>
      <c r="AD63" s="187"/>
      <c r="AE63" s="187"/>
      <c r="AF63" s="187"/>
      <c r="AG63" s="187"/>
      <c r="AH63" s="187"/>
    </row>
    <row r="64" spans="2:34">
      <c r="B64" s="139" t="s">
        <v>56</v>
      </c>
      <c r="C64" s="217">
        <v>7</v>
      </c>
      <c r="D64" s="218">
        <f>D66-D65</f>
        <v>28.578333333333159</v>
      </c>
      <c r="E64" s="218">
        <f>D64/C64</f>
        <v>4.0826190476190227</v>
      </c>
      <c r="F64" s="218">
        <f>E64/E65</f>
        <v>37.541324575807117</v>
      </c>
      <c r="G64" s="219">
        <f>FDIST(F64,C64,C65)</f>
        <v>9.1697874598145092E-9</v>
      </c>
      <c r="T64" s="187"/>
      <c r="U64" s="187"/>
      <c r="V64" s="187"/>
      <c r="W64" s="187"/>
      <c r="X64" s="187"/>
      <c r="Y64" s="187"/>
      <c r="Z64" s="187"/>
      <c r="AA64" s="187"/>
      <c r="AB64" s="187"/>
      <c r="AC64" s="187"/>
      <c r="AD64" s="187"/>
      <c r="AE64" s="187"/>
      <c r="AF64" s="187"/>
      <c r="AG64" s="187"/>
      <c r="AH64" s="187"/>
    </row>
    <row r="65" spans="2:34">
      <c r="B65" s="143" t="s">
        <v>57</v>
      </c>
      <c r="C65" s="164">
        <f>C66-C64</f>
        <v>16</v>
      </c>
      <c r="D65" s="165">
        <f>E65*C65</f>
        <v>1.7399999999999995</v>
      </c>
      <c r="E65" s="165">
        <f>AVERAGE(M30:M37)</f>
        <v>0.10874999999999997</v>
      </c>
      <c r="F65" s="165"/>
      <c r="G65" s="166"/>
      <c r="T65" s="187"/>
      <c r="U65" s="187"/>
      <c r="V65" s="187"/>
      <c r="W65" s="187"/>
      <c r="X65" s="187"/>
      <c r="Y65" s="187"/>
      <c r="Z65" s="187"/>
      <c r="AA65" s="187"/>
      <c r="AB65" s="187"/>
      <c r="AC65" s="187"/>
      <c r="AD65" s="187"/>
      <c r="AE65" s="187"/>
      <c r="AF65" s="187"/>
      <c r="AG65" s="187"/>
      <c r="AH65" s="187"/>
    </row>
    <row r="66" spans="2:34" ht="13.15" thickBot="1">
      <c r="B66" s="151" t="s">
        <v>58</v>
      </c>
      <c r="C66" s="170">
        <f>COUNT(G18:O25)-1</f>
        <v>23</v>
      </c>
      <c r="D66" s="171">
        <f>SUMSQ(G18:O25)-(SUM(G18:O25)^2/COUNT(G18:O25))</f>
        <v>30.318333333333157</v>
      </c>
      <c r="E66" s="171">
        <f>D66/C66</f>
        <v>1.3181884057970938</v>
      </c>
      <c r="F66" s="171"/>
      <c r="G66" s="172"/>
      <c r="T66" s="187"/>
      <c r="U66" s="187"/>
      <c r="V66" s="187"/>
      <c r="W66" s="187"/>
      <c r="X66" s="187"/>
      <c r="Y66" s="187"/>
      <c r="Z66" s="187"/>
      <c r="AA66" s="187"/>
      <c r="AB66" s="187"/>
      <c r="AC66" s="187"/>
      <c r="AD66" s="187"/>
      <c r="AE66" s="187"/>
      <c r="AF66" s="187"/>
      <c r="AG66" s="187"/>
      <c r="AH66" s="187"/>
    </row>
    <row r="67" spans="2:34" ht="13.15" thickBot="1">
      <c r="T67" s="187"/>
      <c r="U67" s="187"/>
      <c r="V67" s="187"/>
      <c r="W67" s="187"/>
      <c r="X67" s="187"/>
      <c r="Y67" s="187"/>
      <c r="Z67" s="187"/>
      <c r="AA67" s="187"/>
      <c r="AB67" s="187"/>
      <c r="AC67" s="187"/>
      <c r="AD67" s="187"/>
      <c r="AE67" s="187"/>
      <c r="AF67" s="187"/>
      <c r="AG67" s="187"/>
      <c r="AH67" s="187"/>
    </row>
    <row r="68" spans="2:34" ht="13.15">
      <c r="B68" s="220" t="s">
        <v>59</v>
      </c>
      <c r="C68" s="199"/>
      <c r="D68" s="221">
        <f>D64/D66</f>
        <v>0.94260898246385549</v>
      </c>
      <c r="T68" s="187"/>
      <c r="U68" s="187"/>
      <c r="V68" s="187"/>
      <c r="W68" s="187"/>
      <c r="X68" s="187"/>
      <c r="Y68" s="187"/>
      <c r="Z68" s="187"/>
      <c r="AA68" s="187"/>
      <c r="AB68" s="187"/>
      <c r="AC68" s="187"/>
      <c r="AD68" s="187"/>
      <c r="AE68" s="187"/>
      <c r="AF68" s="187"/>
      <c r="AG68" s="187"/>
      <c r="AH68" s="187"/>
    </row>
    <row r="69" spans="2:34" ht="13.15">
      <c r="B69" s="222" t="s">
        <v>60</v>
      </c>
      <c r="C69" s="209"/>
      <c r="D69" s="223">
        <f>IF(1-E65/E66&lt;0,0,1-E65/E66)</f>
        <v>0.91750041229179224</v>
      </c>
      <c r="T69" s="187"/>
      <c r="U69" s="187"/>
      <c r="V69" s="187"/>
      <c r="W69" s="187"/>
      <c r="X69" s="187"/>
      <c r="Y69" s="187"/>
      <c r="Z69" s="187"/>
      <c r="AA69" s="187"/>
      <c r="AB69" s="187"/>
      <c r="AC69" s="187"/>
      <c r="AD69" s="187"/>
      <c r="AE69" s="187"/>
      <c r="AF69" s="187"/>
      <c r="AG69" s="187"/>
      <c r="AH69" s="187"/>
    </row>
    <row r="70" spans="2:34" ht="13.5" thickBot="1">
      <c r="B70" s="198" t="s">
        <v>61</v>
      </c>
      <c r="C70" s="203"/>
      <c r="D70" s="224">
        <f>SQRT(E65)</f>
        <v>0.32977264895682296</v>
      </c>
      <c r="T70" s="187"/>
      <c r="U70" s="187"/>
      <c r="V70" s="187"/>
      <c r="W70" s="187"/>
      <c r="X70" s="187"/>
      <c r="Y70" s="187"/>
      <c r="Z70" s="187"/>
      <c r="AA70" s="187"/>
      <c r="AB70" s="187"/>
      <c r="AC70" s="187"/>
      <c r="AD70" s="187"/>
      <c r="AE70" s="187"/>
      <c r="AF70" s="187"/>
      <c r="AG70" s="187"/>
      <c r="AH70" s="187"/>
    </row>
    <row r="71" spans="2:34" ht="13.15">
      <c r="B71" s="120"/>
      <c r="D71" s="225"/>
      <c r="U71" s="187"/>
      <c r="V71" s="187"/>
      <c r="W71" s="187"/>
      <c r="X71" s="187"/>
      <c r="Y71" s="187"/>
      <c r="Z71" s="187"/>
      <c r="AA71" s="187"/>
      <c r="AB71" s="187"/>
      <c r="AC71" s="187"/>
      <c r="AD71" s="187"/>
      <c r="AE71" s="187"/>
      <c r="AF71" s="187"/>
      <c r="AG71" s="187"/>
      <c r="AH71" s="187"/>
    </row>
    <row r="72" spans="2:34">
      <c r="D72" s="225"/>
      <c r="T72" s="187"/>
      <c r="U72" s="187"/>
      <c r="V72" s="187"/>
      <c r="W72" s="187"/>
      <c r="X72" s="187"/>
      <c r="Y72" s="187"/>
      <c r="Z72" s="187"/>
      <c r="AA72" s="187"/>
      <c r="AB72" s="187"/>
      <c r="AC72" s="187"/>
      <c r="AD72" s="187"/>
      <c r="AE72" s="187"/>
      <c r="AF72" s="187"/>
      <c r="AG72" s="187"/>
      <c r="AH72" s="187"/>
    </row>
    <row r="73" spans="2:34">
      <c r="D73" s="225"/>
      <c r="T73" s="187"/>
      <c r="U73" s="187"/>
      <c r="V73" s="187"/>
      <c r="W73" s="187"/>
      <c r="X73" s="187"/>
      <c r="Y73" s="187"/>
      <c r="Z73" s="187"/>
      <c r="AA73" s="187"/>
      <c r="AB73" s="187"/>
      <c r="AC73" s="187"/>
      <c r="AD73" s="187"/>
      <c r="AE73" s="187"/>
      <c r="AF73" s="187"/>
      <c r="AG73" s="187"/>
      <c r="AH73" s="187"/>
    </row>
    <row r="74" spans="2:34">
      <c r="D74" s="225"/>
      <c r="T74" s="187"/>
      <c r="U74" s="187"/>
      <c r="V74" s="187"/>
      <c r="W74" s="187"/>
      <c r="X74" s="187"/>
      <c r="Y74" s="187"/>
      <c r="Z74" s="187"/>
      <c r="AA74" s="187"/>
      <c r="AB74" s="187"/>
      <c r="AC74" s="187"/>
      <c r="AD74" s="187"/>
      <c r="AE74" s="187"/>
      <c r="AF74" s="187"/>
      <c r="AG74" s="187"/>
      <c r="AH74" s="187"/>
    </row>
    <row r="75" spans="2:34">
      <c r="D75" s="225"/>
      <c r="T75" s="187"/>
      <c r="U75" s="187"/>
      <c r="V75" s="187"/>
      <c r="W75" s="187"/>
      <c r="X75" s="187"/>
      <c r="Y75" s="187"/>
      <c r="Z75" s="187"/>
      <c r="AA75" s="187"/>
      <c r="AB75" s="187"/>
      <c r="AC75" s="187"/>
      <c r="AD75" s="187"/>
      <c r="AE75" s="187"/>
      <c r="AF75" s="187"/>
      <c r="AG75" s="187"/>
      <c r="AH75" s="187"/>
    </row>
    <row r="76" spans="2:34">
      <c r="D76" s="225"/>
      <c r="T76" s="187"/>
      <c r="U76" s="187"/>
      <c r="V76" s="187"/>
      <c r="W76" s="187"/>
      <c r="X76" s="187"/>
      <c r="Y76" s="187"/>
      <c r="Z76" s="187"/>
      <c r="AA76" s="187"/>
      <c r="AB76" s="187"/>
      <c r="AC76" s="187"/>
      <c r="AD76" s="187"/>
      <c r="AE76" s="187"/>
      <c r="AF76" s="187"/>
      <c r="AG76" s="187"/>
      <c r="AH76" s="187"/>
    </row>
    <row r="77" spans="2:34">
      <c r="D77" s="225"/>
      <c r="T77" s="187"/>
      <c r="U77" s="187"/>
      <c r="V77" s="187"/>
      <c r="W77" s="187"/>
      <c r="X77" s="187"/>
      <c r="Y77" s="187"/>
      <c r="Z77" s="187"/>
      <c r="AA77" s="187"/>
      <c r="AB77" s="187"/>
      <c r="AC77" s="187"/>
      <c r="AD77" s="187"/>
      <c r="AE77" s="187"/>
      <c r="AF77" s="187"/>
      <c r="AG77" s="187"/>
      <c r="AH77" s="187"/>
    </row>
    <row r="78" spans="2:34">
      <c r="D78" s="225"/>
      <c r="T78" s="187"/>
      <c r="U78" s="187"/>
      <c r="V78" s="187"/>
      <c r="W78" s="187"/>
      <c r="X78" s="187"/>
      <c r="Y78" s="187"/>
      <c r="Z78" s="187"/>
      <c r="AA78" s="187"/>
      <c r="AB78" s="187"/>
      <c r="AC78" s="187"/>
      <c r="AD78" s="187"/>
      <c r="AE78" s="187"/>
      <c r="AF78" s="187"/>
      <c r="AG78" s="187"/>
      <c r="AH78" s="187"/>
    </row>
    <row r="79" spans="2:34">
      <c r="D79" s="225"/>
      <c r="T79" s="187"/>
      <c r="U79" s="187"/>
      <c r="V79" s="187"/>
      <c r="W79" s="187"/>
      <c r="X79" s="187"/>
      <c r="Y79" s="187"/>
      <c r="Z79" s="187"/>
      <c r="AA79" s="187"/>
      <c r="AB79" s="187"/>
      <c r="AC79" s="187"/>
      <c r="AD79" s="187"/>
      <c r="AE79" s="187"/>
      <c r="AF79" s="187"/>
      <c r="AG79" s="187"/>
      <c r="AH79" s="187"/>
    </row>
    <row r="80" spans="2:34">
      <c r="D80" s="225"/>
      <c r="T80" s="187"/>
      <c r="U80" s="187"/>
      <c r="V80" s="187"/>
      <c r="W80" s="187"/>
      <c r="X80" s="187"/>
      <c r="Y80" s="187"/>
      <c r="Z80" s="187"/>
      <c r="AA80" s="187"/>
      <c r="AB80" s="187"/>
      <c r="AC80" s="187"/>
      <c r="AD80" s="187"/>
      <c r="AE80" s="187"/>
      <c r="AF80" s="187"/>
      <c r="AG80" s="187"/>
      <c r="AH80" s="187"/>
    </row>
    <row r="81" spans="2:34">
      <c r="D81" s="225"/>
      <c r="T81" s="187"/>
      <c r="U81" s="187"/>
      <c r="V81" s="187"/>
      <c r="W81" s="187"/>
      <c r="X81" s="187"/>
      <c r="Y81" s="187"/>
      <c r="Z81" s="187"/>
      <c r="AA81" s="187"/>
      <c r="AB81" s="187"/>
      <c r="AC81" s="187"/>
      <c r="AD81" s="187"/>
      <c r="AE81" s="187"/>
      <c r="AF81" s="187"/>
      <c r="AG81" s="187"/>
      <c r="AH81" s="187"/>
    </row>
    <row r="82" spans="2:34">
      <c r="D82" s="225"/>
      <c r="T82" s="187"/>
      <c r="U82" s="187"/>
      <c r="V82" s="187"/>
      <c r="W82" s="187"/>
      <c r="X82" s="187"/>
      <c r="Y82" s="187"/>
      <c r="Z82" s="187"/>
      <c r="AA82" s="187"/>
      <c r="AB82" s="187"/>
      <c r="AC82" s="187"/>
      <c r="AD82" s="187"/>
      <c r="AE82" s="187"/>
      <c r="AF82" s="187"/>
      <c r="AG82" s="187"/>
      <c r="AH82" s="187"/>
    </row>
    <row r="83" spans="2:34">
      <c r="D83" s="225"/>
      <c r="T83" s="187"/>
      <c r="U83" s="187"/>
      <c r="V83" s="187"/>
      <c r="W83" s="187"/>
      <c r="X83" s="187"/>
      <c r="Y83" s="187"/>
      <c r="Z83" s="187"/>
      <c r="AA83" s="187"/>
      <c r="AB83" s="187"/>
      <c r="AC83" s="187"/>
      <c r="AD83" s="187"/>
      <c r="AE83" s="187"/>
      <c r="AF83" s="187"/>
      <c r="AG83" s="187"/>
      <c r="AH83" s="187"/>
    </row>
    <row r="84" spans="2:34">
      <c r="D84" s="225"/>
      <c r="T84" s="187"/>
      <c r="U84" s="187"/>
      <c r="V84" s="187"/>
      <c r="W84" s="187"/>
      <c r="X84" s="187"/>
      <c r="Y84" s="187"/>
      <c r="Z84" s="187"/>
      <c r="AA84" s="187"/>
      <c r="AB84" s="187"/>
      <c r="AC84" s="187"/>
      <c r="AD84" s="187"/>
      <c r="AE84" s="187"/>
      <c r="AF84" s="187"/>
      <c r="AG84" s="187"/>
      <c r="AH84" s="187"/>
    </row>
    <row r="85" spans="2:34">
      <c r="D85" s="225"/>
      <c r="T85" s="187"/>
      <c r="U85" s="187"/>
      <c r="V85" s="187"/>
      <c r="W85" s="187"/>
      <c r="X85" s="187"/>
      <c r="Y85" s="187"/>
      <c r="Z85" s="187"/>
      <c r="AA85" s="187"/>
      <c r="AB85" s="187"/>
      <c r="AC85" s="187"/>
      <c r="AD85" s="187"/>
      <c r="AE85" s="187"/>
      <c r="AF85" s="187"/>
      <c r="AG85" s="187"/>
      <c r="AH85" s="187"/>
    </row>
    <row r="86" spans="2:34">
      <c r="D86" s="225"/>
      <c r="T86" s="187"/>
      <c r="U86" s="187"/>
      <c r="V86" s="187"/>
      <c r="W86" s="187"/>
      <c r="X86" s="187"/>
      <c r="Y86" s="187"/>
      <c r="Z86" s="187"/>
      <c r="AA86" s="187"/>
      <c r="AB86" s="187"/>
      <c r="AC86" s="187"/>
      <c r="AD86" s="187"/>
      <c r="AE86" s="187"/>
      <c r="AF86" s="187"/>
      <c r="AG86" s="187"/>
      <c r="AH86" s="187"/>
    </row>
    <row r="87" spans="2:34">
      <c r="D87" s="225"/>
      <c r="T87" s="187"/>
      <c r="U87" s="187"/>
      <c r="V87" s="187"/>
      <c r="W87" s="187"/>
      <c r="X87" s="187"/>
      <c r="Y87" s="187"/>
      <c r="Z87" s="187"/>
      <c r="AA87" s="187"/>
      <c r="AB87" s="187"/>
      <c r="AC87" s="187"/>
      <c r="AD87" s="187"/>
      <c r="AE87" s="187"/>
      <c r="AF87" s="187"/>
      <c r="AG87" s="187"/>
      <c r="AH87" s="187"/>
    </row>
    <row r="88" spans="2:34">
      <c r="D88" s="225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</row>
    <row r="89" spans="2:34">
      <c r="D89" s="225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</row>
    <row r="90" spans="2:34" ht="13.15">
      <c r="B90" s="120" t="s">
        <v>62</v>
      </c>
      <c r="G90" s="142"/>
      <c r="N90" s="153" t="s">
        <v>65</v>
      </c>
    </row>
    <row r="91" spans="2:34" ht="13.15" thickBot="1"/>
    <row r="92" spans="2:34" ht="13.15" thickBot="1">
      <c r="C92" s="177" t="s">
        <v>38</v>
      </c>
      <c r="D92" s="178" t="s">
        <v>16</v>
      </c>
      <c r="E92" s="178" t="s">
        <v>17</v>
      </c>
      <c r="F92" s="178" t="s">
        <v>75</v>
      </c>
      <c r="G92" s="178" t="s">
        <v>34</v>
      </c>
      <c r="H92" s="178" t="s">
        <v>77</v>
      </c>
      <c r="I92" s="178" t="s">
        <v>78</v>
      </c>
      <c r="J92" s="186" t="s">
        <v>79</v>
      </c>
      <c r="K92" s="187"/>
      <c r="L92" s="187"/>
      <c r="N92" s="177" t="s">
        <v>16</v>
      </c>
      <c r="O92" s="178" t="s">
        <v>17</v>
      </c>
      <c r="P92" s="178" t="s">
        <v>75</v>
      </c>
      <c r="Q92" s="178" t="s">
        <v>34</v>
      </c>
      <c r="R92" s="178" t="s">
        <v>77</v>
      </c>
      <c r="S92" s="180" t="s">
        <v>78</v>
      </c>
      <c r="T92" s="180" t="s">
        <v>79</v>
      </c>
    </row>
    <row r="93" spans="2:34" ht="13.15" thickBot="1">
      <c r="B93" s="189" t="s">
        <v>63</v>
      </c>
      <c r="C93" s="164"/>
      <c r="D93" s="165">
        <f t="shared" ref="D93:J93" si="19">((IF(D$30=1,$L$30))+(IF(D$31=1,$L$31))+IF(D$32=1,$L$32)+IF(D$33=1,$L$33)+IF(D$34=1,$L$34)+IF(D$35=1,$L$35)+IF(D$36=1,$L$36)+IF(D$37=1,$L$37))/4</f>
        <v>0.37981926935988131</v>
      </c>
      <c r="E93" s="165">
        <f t="shared" si="19"/>
        <v>0.34425302608962205</v>
      </c>
      <c r="F93" s="165">
        <f t="shared" si="19"/>
        <v>0.19480231939429232</v>
      </c>
      <c r="G93" s="165">
        <f t="shared" si="19"/>
        <v>0.35415388095582545</v>
      </c>
      <c r="H93" s="165">
        <f t="shared" si="19"/>
        <v>0.23241021265120498</v>
      </c>
      <c r="I93" s="165">
        <f t="shared" si="19"/>
        <v>0.19276066940763906</v>
      </c>
      <c r="J93" s="166">
        <f t="shared" si="19"/>
        <v>0.2303685626645515</v>
      </c>
      <c r="K93" s="144"/>
      <c r="L93" s="144"/>
      <c r="N93" s="145">
        <f t="shared" ref="N93:T93" si="20">ABS(D96)</f>
        <v>0.11848380053044495</v>
      </c>
      <c r="O93" s="190">
        <f t="shared" si="20"/>
        <v>8.2917557260185695E-2</v>
      </c>
      <c r="P93" s="190">
        <f t="shared" si="20"/>
        <v>6.6533149435144018E-2</v>
      </c>
      <c r="Q93" s="190">
        <f t="shared" si="20"/>
        <v>9.281841212638911E-2</v>
      </c>
      <c r="R93" s="190">
        <f t="shared" si="20"/>
        <v>2.8925256178231357E-2</v>
      </c>
      <c r="S93" s="190">
        <f t="shared" si="20"/>
        <v>6.8574799421797297E-2</v>
      </c>
      <c r="T93" s="190">
        <f t="shared" si="20"/>
        <v>3.0966906164884858E-2</v>
      </c>
    </row>
    <row r="94" spans="2:34">
      <c r="B94" s="200" t="s">
        <v>64</v>
      </c>
      <c r="C94" s="164"/>
      <c r="D94" s="165">
        <f t="shared" ref="D94:J94" si="21">((IF(D$30=-1,$L$30))+(IF(D$31=-1,$L$31))+IF(D$32=-1,$L$32)+IF(D$33=-1,$L$33)+IF(D$34=-1,$L$34)+IF(D$35=-1,$L$35)+IF(D$36=-1,$L$36)+IF(D$37=-1,$L$37))/4</f>
        <v>0.1428516682989914</v>
      </c>
      <c r="E94" s="165">
        <f t="shared" si="21"/>
        <v>0.17841791156925066</v>
      </c>
      <c r="F94" s="165">
        <f t="shared" si="21"/>
        <v>0.32786861826458036</v>
      </c>
      <c r="G94" s="165">
        <f t="shared" si="21"/>
        <v>0.16851705670304723</v>
      </c>
      <c r="H94" s="165">
        <f t="shared" si="21"/>
        <v>0.2902607250076677</v>
      </c>
      <c r="I94" s="165">
        <f t="shared" si="21"/>
        <v>0.32991026825123365</v>
      </c>
      <c r="J94" s="166">
        <f t="shared" si="21"/>
        <v>0.29230237499432121</v>
      </c>
      <c r="K94" s="144"/>
      <c r="L94" s="144"/>
    </row>
    <row r="95" spans="2:34" ht="13.15">
      <c r="B95" s="193" t="s">
        <v>41</v>
      </c>
      <c r="C95" s="164"/>
      <c r="D95" s="165">
        <f t="shared" ref="D95:J95" si="22">D93-D94</f>
        <v>0.2369676010608899</v>
      </c>
      <c r="E95" s="165">
        <f t="shared" si="22"/>
        <v>0.16583511452037139</v>
      </c>
      <c r="F95" s="165">
        <f t="shared" si="22"/>
        <v>-0.13306629887028804</v>
      </c>
      <c r="G95" s="165">
        <f t="shared" si="22"/>
        <v>0.18563682425277822</v>
      </c>
      <c r="H95" s="165">
        <f t="shared" si="22"/>
        <v>-5.7850512356462713E-2</v>
      </c>
      <c r="I95" s="165">
        <f t="shared" si="22"/>
        <v>-0.13714959884359459</v>
      </c>
      <c r="J95" s="166">
        <f t="shared" si="22"/>
        <v>-6.1933812329769716E-2</v>
      </c>
      <c r="K95" s="144"/>
      <c r="L95" s="144"/>
      <c r="N95" s="120" t="s">
        <v>66</v>
      </c>
    </row>
    <row r="96" spans="2:34" ht="13.5" thickBot="1">
      <c r="B96" s="193" t="s">
        <v>43</v>
      </c>
      <c r="C96" s="164">
        <f>AVERAGE(L30:L37)</f>
        <v>0.26133546882943637</v>
      </c>
      <c r="D96" s="165">
        <f t="shared" ref="D96:J96" si="23">D95/2</f>
        <v>0.11848380053044495</v>
      </c>
      <c r="E96" s="165">
        <f t="shared" si="23"/>
        <v>8.2917557260185695E-2</v>
      </c>
      <c r="F96" s="165">
        <f t="shared" si="23"/>
        <v>-6.6533149435144018E-2</v>
      </c>
      <c r="G96" s="165">
        <f t="shared" si="23"/>
        <v>9.281841212638911E-2</v>
      </c>
      <c r="H96" s="165">
        <f t="shared" si="23"/>
        <v>-2.8925256178231357E-2</v>
      </c>
      <c r="I96" s="165">
        <f t="shared" si="23"/>
        <v>-6.8574799421797297E-2</v>
      </c>
      <c r="J96" s="166">
        <f t="shared" si="23"/>
        <v>-3.0966906164884858E-2</v>
      </c>
      <c r="K96" s="144"/>
      <c r="L96" s="144"/>
    </row>
    <row r="97" spans="2:34">
      <c r="B97" s="194" t="s">
        <v>44</v>
      </c>
      <c r="C97" s="164">
        <f t="shared" ref="C97:J97" ca="1" si="24">$H$103</f>
        <v>0.10286219913269595</v>
      </c>
      <c r="D97" s="165">
        <f t="shared" ca="1" si="24"/>
        <v>0.10286219913269595</v>
      </c>
      <c r="E97" s="165">
        <f t="shared" ca="1" si="24"/>
        <v>0.10286219913269595</v>
      </c>
      <c r="F97" s="165">
        <f t="shared" ca="1" si="24"/>
        <v>0.10286219913269595</v>
      </c>
      <c r="G97" s="165">
        <f t="shared" ca="1" si="24"/>
        <v>0.10286219913269595</v>
      </c>
      <c r="H97" s="165">
        <f t="shared" ca="1" si="24"/>
        <v>0.10286219913269595</v>
      </c>
      <c r="I97" s="165">
        <f t="shared" ca="1" si="24"/>
        <v>0.10286219913269595</v>
      </c>
      <c r="J97" s="166">
        <f t="shared" ca="1" si="24"/>
        <v>0.10286219913269595</v>
      </c>
      <c r="K97" s="144"/>
      <c r="L97" s="144"/>
      <c r="N97" s="177" t="str">
        <f t="array" aca="1" ref="N97:T98" ca="1">INDEX(N92:T93,{1;2},MATCH(TRANSPOSE(ROW(INDIRECT("1:"&amp;COUNT(N93:T93)))),ROUND(PERCENTRANK(RANK(N93:T93,N93:T93)+COLUMN(N93:T93)/COLUMN(T93),RANK(N93:T93,N93:T93)+COLUMN(N93:T93)/COLUMN(T93),30)*(COUNT(N93:T93)-1),0)+1,0))</f>
        <v>A</v>
      </c>
      <c r="O97" s="178" t="str">
        <f ca="1"/>
        <v>AB</v>
      </c>
      <c r="P97" s="178" t="str">
        <f ca="1"/>
        <v>B</v>
      </c>
      <c r="Q97" s="178" t="str">
        <f ca="1"/>
        <v>BC</v>
      </c>
      <c r="R97" s="178" t="str">
        <f ca="1"/>
        <v>C</v>
      </c>
      <c r="S97" s="178" t="str">
        <f ca="1"/>
        <v>ABC</v>
      </c>
      <c r="T97" s="186" t="str">
        <f ca="1"/>
        <v>AC</v>
      </c>
    </row>
    <row r="98" spans="2:34">
      <c r="B98" s="197" t="s">
        <v>45</v>
      </c>
      <c r="C98" s="164">
        <f t="shared" ref="C98:J98" ca="1" si="25">C96/C97</f>
        <v>2.5406366092980783</v>
      </c>
      <c r="D98" s="165">
        <f t="shared" ca="1" si="25"/>
        <v>1.1518692146334202</v>
      </c>
      <c r="E98" s="165">
        <f t="shared" ca="1" si="25"/>
        <v>0.80610329119270585</v>
      </c>
      <c r="F98" s="165">
        <f t="shared" ca="1" si="25"/>
        <v>-0.64681826750868754</v>
      </c>
      <c r="G98" s="165">
        <f t="shared" ca="1" si="25"/>
        <v>0.90235687073586679</v>
      </c>
      <c r="H98" s="165">
        <f t="shared" ca="1" si="25"/>
        <v>-0.28120394490999295</v>
      </c>
      <c r="I98" s="165">
        <f t="shared" ca="1" si="25"/>
        <v>-0.66666666666666663</v>
      </c>
      <c r="J98" s="166">
        <f t="shared" ca="1" si="25"/>
        <v>-0.30105234406797421</v>
      </c>
      <c r="K98" s="144"/>
      <c r="L98" s="144"/>
      <c r="N98" s="133">
        <f ca="1"/>
        <v>0.11848380053044495</v>
      </c>
      <c r="O98" s="195">
        <f ca="1"/>
        <v>9.281841212638911E-2</v>
      </c>
      <c r="P98" s="195">
        <f ca="1"/>
        <v>8.2917557260185695E-2</v>
      </c>
      <c r="Q98" s="195">
        <f ca="1"/>
        <v>6.8574799421797297E-2</v>
      </c>
      <c r="R98" s="195">
        <f ca="1"/>
        <v>6.6533149435144018E-2</v>
      </c>
      <c r="S98" s="195">
        <f ca="1"/>
        <v>3.0966906164884858E-2</v>
      </c>
      <c r="T98" s="196">
        <f ca="1"/>
        <v>2.8925256178231357E-2</v>
      </c>
    </row>
    <row r="99" spans="2:34" ht="13.5" thickBot="1">
      <c r="B99" s="198" t="s">
        <v>87</v>
      </c>
      <c r="C99" s="170">
        <f t="shared" ref="C99:J99" ca="1" si="26">TDIST(ABS(C98),7/3,2)</f>
        <v>0.12624434530018769</v>
      </c>
      <c r="D99" s="171">
        <f t="shared" ca="1" si="26"/>
        <v>0.36847630591827607</v>
      </c>
      <c r="E99" s="171">
        <f t="shared" ca="1" si="26"/>
        <v>0.50479623236647364</v>
      </c>
      <c r="F99" s="171">
        <f t="shared" ca="1" si="26"/>
        <v>0.58406970335480735</v>
      </c>
      <c r="G99" s="171">
        <f t="shared" ca="1" si="26"/>
        <v>0.46210543953710181</v>
      </c>
      <c r="H99" s="171">
        <f t="shared" ca="1" si="26"/>
        <v>0.80497680725356435</v>
      </c>
      <c r="I99" s="171">
        <f t="shared" ca="1" si="26"/>
        <v>0.57359856728877912</v>
      </c>
      <c r="J99" s="172">
        <f t="shared" ca="1" si="26"/>
        <v>0.79178924310988497</v>
      </c>
      <c r="K99" s="144"/>
      <c r="L99" s="144"/>
      <c r="N99" s="145">
        <f t="shared" ref="N99:T99" ca="1" si="27">$H$104</f>
        <v>0.38718566099936352</v>
      </c>
      <c r="O99" s="190">
        <f t="shared" ca="1" si="27"/>
        <v>0.38718566099936352</v>
      </c>
      <c r="P99" s="190">
        <f t="shared" ca="1" si="27"/>
        <v>0.38718566099936352</v>
      </c>
      <c r="Q99" s="190">
        <f t="shared" ca="1" si="27"/>
        <v>0.38718566099936352</v>
      </c>
      <c r="R99" s="190">
        <f t="shared" ca="1" si="27"/>
        <v>0.38718566099936352</v>
      </c>
      <c r="S99" s="190">
        <f t="shared" ca="1" si="27"/>
        <v>0.38718566099936352</v>
      </c>
      <c r="T99" s="191">
        <f t="shared" ca="1" si="27"/>
        <v>0.38718566099936352</v>
      </c>
    </row>
    <row r="101" spans="2:34" ht="13.15">
      <c r="B101" s="120" t="s">
        <v>83</v>
      </c>
      <c r="N101" s="120" t="s">
        <v>88</v>
      </c>
    </row>
    <row r="102" spans="2:34" ht="13.15" thickBot="1">
      <c r="I102" s="144"/>
    </row>
    <row r="103" spans="2:34" ht="13.15">
      <c r="B103" s="205" t="s">
        <v>84</v>
      </c>
      <c r="C103" s="206"/>
      <c r="D103" s="206"/>
      <c r="E103" s="206"/>
      <c r="F103" s="206"/>
      <c r="G103" s="131"/>
      <c r="H103" s="207">
        <f ca="1">(1.5*MEDIAN(N106:T106))</f>
        <v>0.10286219913269595</v>
      </c>
      <c r="I103" s="144"/>
      <c r="N103" s="120" t="s">
        <v>82</v>
      </c>
      <c r="Q103" s="121">
        <f ca="1">1.5*MEDIAN(N98:T98)</f>
        <v>0.10286219913269595</v>
      </c>
    </row>
    <row r="104" spans="2:34" ht="13.15" thickBot="1">
      <c r="B104" s="208" t="s">
        <v>85</v>
      </c>
      <c r="C104" s="209"/>
      <c r="D104" s="209"/>
      <c r="E104" s="209"/>
      <c r="F104" s="209"/>
      <c r="G104" s="210"/>
      <c r="H104" s="211">
        <f ca="1">3.76412*H103</f>
        <v>0.38718566099936352</v>
      </c>
      <c r="I104" s="144"/>
    </row>
    <row r="105" spans="2:34" ht="13.15" thickBot="1">
      <c r="B105" s="212" t="s">
        <v>86</v>
      </c>
      <c r="C105" s="203"/>
      <c r="D105" s="203"/>
      <c r="E105" s="203"/>
      <c r="F105" s="203"/>
      <c r="G105" s="213"/>
      <c r="H105" s="213">
        <f ca="1">H104*2</f>
        <v>0.77437132199872705</v>
      </c>
      <c r="N105" s="177" t="str">
        <f t="shared" ref="N105:T105" ca="1" si="28">N97</f>
        <v>A</v>
      </c>
      <c r="O105" s="178" t="str">
        <f t="shared" ca="1" si="28"/>
        <v>AB</v>
      </c>
      <c r="P105" s="178" t="str">
        <f t="shared" ca="1" si="28"/>
        <v>B</v>
      </c>
      <c r="Q105" s="178" t="str">
        <f t="shared" ca="1" si="28"/>
        <v>BC</v>
      </c>
      <c r="R105" s="178" t="str">
        <f t="shared" ca="1" si="28"/>
        <v>C</v>
      </c>
      <c r="S105" s="178" t="str">
        <f t="shared" ca="1" si="28"/>
        <v>ABC</v>
      </c>
      <c r="T105" s="186" t="str">
        <f t="shared" ca="1" si="28"/>
        <v>AC</v>
      </c>
    </row>
    <row r="106" spans="2:34" ht="13.15" thickBot="1">
      <c r="N106" s="145">
        <f t="shared" ref="N106:T106" ca="1" si="29">IF(N98&lt;2.5*$Q$103,N98)</f>
        <v>0.11848380053044495</v>
      </c>
      <c r="O106" s="190">
        <f t="shared" ca="1" si="29"/>
        <v>9.281841212638911E-2</v>
      </c>
      <c r="P106" s="190">
        <f t="shared" ca="1" si="29"/>
        <v>8.2917557260185695E-2</v>
      </c>
      <c r="Q106" s="190">
        <f t="shared" ca="1" si="29"/>
        <v>6.8574799421797297E-2</v>
      </c>
      <c r="R106" s="190">
        <f t="shared" ca="1" si="29"/>
        <v>6.6533149435144018E-2</v>
      </c>
      <c r="S106" s="190">
        <f t="shared" ca="1" si="29"/>
        <v>3.0966906164884858E-2</v>
      </c>
      <c r="T106" s="191">
        <f t="shared" ca="1" si="29"/>
        <v>2.8925256178231357E-2</v>
      </c>
    </row>
    <row r="109" spans="2:34">
      <c r="U109" s="187"/>
      <c r="V109" s="187"/>
      <c r="W109" s="187"/>
      <c r="X109" s="187"/>
      <c r="Y109" s="187"/>
      <c r="Z109" s="187"/>
      <c r="AA109" s="187"/>
      <c r="AB109" s="187"/>
      <c r="AC109" s="187"/>
      <c r="AD109" s="187"/>
      <c r="AE109" s="187"/>
      <c r="AF109" s="187"/>
      <c r="AG109" s="187"/>
      <c r="AH109" s="187"/>
    </row>
    <row r="110" spans="2:34">
      <c r="U110" s="187"/>
      <c r="V110" s="187"/>
      <c r="W110" s="187"/>
      <c r="X110" s="187"/>
      <c r="Y110" s="187"/>
      <c r="Z110" s="187"/>
      <c r="AA110" s="187"/>
      <c r="AB110" s="187"/>
      <c r="AC110" s="187"/>
      <c r="AD110" s="187"/>
      <c r="AE110" s="187"/>
      <c r="AF110" s="187"/>
      <c r="AG110" s="187"/>
      <c r="AH110" s="187"/>
    </row>
    <row r="111" spans="2:34">
      <c r="T111" s="187"/>
      <c r="U111" s="187"/>
      <c r="V111" s="187"/>
      <c r="W111" s="187"/>
      <c r="X111" s="187"/>
      <c r="Y111" s="187"/>
      <c r="Z111" s="187"/>
      <c r="AA111" s="187"/>
      <c r="AB111" s="187"/>
      <c r="AC111" s="187"/>
      <c r="AD111" s="187"/>
      <c r="AE111" s="187"/>
      <c r="AF111" s="187"/>
      <c r="AG111" s="187"/>
      <c r="AH111" s="187"/>
    </row>
    <row r="112" spans="2:34">
      <c r="T112" s="187"/>
      <c r="U112" s="187"/>
      <c r="V112" s="187"/>
      <c r="W112" s="187"/>
      <c r="X112" s="187"/>
      <c r="Y112" s="187"/>
      <c r="Z112" s="187"/>
      <c r="AA112" s="187"/>
      <c r="AB112" s="187"/>
      <c r="AC112" s="187"/>
      <c r="AD112" s="187"/>
      <c r="AE112" s="187"/>
      <c r="AF112" s="187"/>
      <c r="AG112" s="187"/>
      <c r="AH112" s="187"/>
    </row>
    <row r="113" spans="20:34">
      <c r="T113" s="187"/>
      <c r="U113" s="187"/>
      <c r="V113" s="187"/>
      <c r="W113" s="187"/>
      <c r="X113" s="187"/>
      <c r="Y113" s="187"/>
      <c r="Z113" s="187"/>
      <c r="AA113" s="187"/>
      <c r="AB113" s="187"/>
      <c r="AC113" s="187"/>
      <c r="AD113" s="187"/>
      <c r="AE113" s="187"/>
      <c r="AF113" s="187"/>
      <c r="AG113" s="187"/>
      <c r="AH113" s="187"/>
    </row>
    <row r="114" spans="20:34">
      <c r="T114" s="187"/>
      <c r="U114" s="187"/>
      <c r="V114" s="187"/>
      <c r="W114" s="187"/>
      <c r="X114" s="187"/>
      <c r="Y114" s="187"/>
      <c r="Z114" s="187"/>
      <c r="AA114" s="187"/>
      <c r="AB114" s="187"/>
      <c r="AC114" s="187"/>
      <c r="AD114" s="187"/>
      <c r="AE114" s="187"/>
      <c r="AF114" s="187"/>
      <c r="AG114" s="187"/>
      <c r="AH114" s="187"/>
    </row>
    <row r="115" spans="20:34">
      <c r="T115" s="187"/>
      <c r="U115" s="187"/>
      <c r="V115" s="187"/>
      <c r="W115" s="187"/>
      <c r="X115" s="187"/>
      <c r="Y115" s="187"/>
      <c r="Z115" s="187"/>
      <c r="AA115" s="187"/>
      <c r="AB115" s="187"/>
      <c r="AC115" s="187"/>
      <c r="AD115" s="187"/>
      <c r="AE115" s="187"/>
      <c r="AF115" s="187"/>
      <c r="AG115" s="187"/>
      <c r="AH115" s="187"/>
    </row>
    <row r="116" spans="20:34">
      <c r="T116" s="187"/>
      <c r="U116" s="187"/>
      <c r="V116" s="187"/>
      <c r="W116" s="187"/>
      <c r="X116" s="187"/>
      <c r="Y116" s="187"/>
      <c r="Z116" s="187"/>
      <c r="AA116" s="187"/>
      <c r="AB116" s="187"/>
      <c r="AC116" s="187"/>
      <c r="AD116" s="187"/>
      <c r="AE116" s="187"/>
      <c r="AF116" s="187"/>
      <c r="AG116" s="187"/>
      <c r="AH116" s="187"/>
    </row>
    <row r="117" spans="20:34">
      <c r="T117" s="187"/>
      <c r="U117" s="187"/>
      <c r="V117" s="187"/>
      <c r="W117" s="187"/>
      <c r="X117" s="187"/>
      <c r="Y117" s="187"/>
      <c r="Z117" s="187"/>
      <c r="AA117" s="187"/>
      <c r="AB117" s="187"/>
      <c r="AC117" s="187"/>
      <c r="AD117" s="187"/>
      <c r="AE117" s="187"/>
      <c r="AF117" s="187"/>
      <c r="AG117" s="187"/>
      <c r="AH117" s="187"/>
    </row>
    <row r="118" spans="20:34">
      <c r="T118" s="187"/>
      <c r="U118" s="187"/>
      <c r="V118" s="187"/>
      <c r="W118" s="187"/>
      <c r="X118" s="187"/>
      <c r="Y118" s="187"/>
      <c r="Z118" s="187"/>
      <c r="AA118" s="187"/>
      <c r="AB118" s="187"/>
      <c r="AC118" s="187"/>
      <c r="AD118" s="187"/>
      <c r="AE118" s="187"/>
      <c r="AF118" s="187"/>
      <c r="AG118" s="187"/>
      <c r="AH118" s="187"/>
    </row>
    <row r="119" spans="20:34">
      <c r="T119" s="187"/>
      <c r="U119" s="187"/>
      <c r="V119" s="187"/>
      <c r="W119" s="187"/>
      <c r="X119" s="187"/>
      <c r="Y119" s="187"/>
      <c r="Z119" s="187"/>
      <c r="AA119" s="187"/>
      <c r="AB119" s="187"/>
      <c r="AC119" s="187"/>
      <c r="AD119" s="187"/>
      <c r="AE119" s="187"/>
      <c r="AF119" s="187"/>
      <c r="AG119" s="187"/>
      <c r="AH119" s="187"/>
    </row>
    <row r="120" spans="20:34">
      <c r="T120" s="187"/>
      <c r="U120" s="187"/>
      <c r="V120" s="187"/>
      <c r="W120" s="187"/>
      <c r="X120" s="187"/>
      <c r="Y120" s="187"/>
      <c r="Z120" s="187"/>
      <c r="AA120" s="187"/>
      <c r="AB120" s="187"/>
      <c r="AC120" s="187"/>
      <c r="AD120" s="187"/>
      <c r="AE120" s="187"/>
      <c r="AF120" s="187"/>
      <c r="AG120" s="187"/>
      <c r="AH120" s="187"/>
    </row>
    <row r="129" spans="1:16" ht="13.15">
      <c r="B129" s="120"/>
    </row>
    <row r="130" spans="1:16">
      <c r="B130" s="104" t="s">
        <v>67</v>
      </c>
      <c r="P130" s="226"/>
    </row>
    <row r="132" spans="1:16">
      <c r="B132" s="226"/>
      <c r="I132" s="226"/>
      <c r="P132" s="226"/>
    </row>
    <row r="135" spans="1:16" ht="13.15">
      <c r="J135" s="120"/>
    </row>
    <row r="141" spans="1:16">
      <c r="A141" s="227"/>
      <c r="B141" s="227"/>
      <c r="C141" s="227"/>
      <c r="D141" s="227"/>
      <c r="E141" s="227"/>
      <c r="F141" s="227"/>
      <c r="G141" s="227"/>
      <c r="H141" s="227"/>
      <c r="I141" s="227"/>
      <c r="J141" s="227"/>
      <c r="K141" s="227"/>
      <c r="L141" s="227"/>
      <c r="M141" s="227"/>
      <c r="N141" s="227"/>
      <c r="O141" s="227"/>
      <c r="P141" s="227"/>
    </row>
    <row r="142" spans="1:16">
      <c r="A142" s="227"/>
      <c r="B142" s="227"/>
      <c r="C142" s="227"/>
      <c r="D142" s="227"/>
      <c r="E142" s="227"/>
      <c r="F142" s="227"/>
      <c r="G142" s="227"/>
      <c r="H142" s="227"/>
      <c r="I142" s="227"/>
      <c r="J142" s="227"/>
      <c r="K142" s="227"/>
      <c r="L142" s="227"/>
      <c r="M142" s="227"/>
      <c r="N142" s="227"/>
      <c r="O142" s="227"/>
      <c r="P142" s="227"/>
    </row>
    <row r="143" spans="1:16">
      <c r="A143" s="227"/>
      <c r="B143" s="227"/>
      <c r="C143" s="227"/>
      <c r="D143" s="227"/>
      <c r="E143" s="227"/>
      <c r="F143" s="227"/>
      <c r="G143" s="227"/>
      <c r="H143" s="227"/>
      <c r="I143" s="227"/>
      <c r="J143" s="227"/>
      <c r="K143" s="227"/>
      <c r="L143" s="227"/>
      <c r="M143" s="227"/>
      <c r="N143" s="227"/>
      <c r="O143" s="227"/>
      <c r="P143" s="227"/>
    </row>
    <row r="144" spans="1:16">
      <c r="A144" s="227"/>
      <c r="B144" s="227"/>
      <c r="C144" s="227"/>
      <c r="D144" s="227"/>
      <c r="E144" s="227"/>
      <c r="F144" s="227"/>
      <c r="G144" s="227"/>
      <c r="H144" s="227"/>
      <c r="I144" s="227"/>
      <c r="J144" s="227"/>
      <c r="K144" s="227"/>
      <c r="L144" s="227"/>
      <c r="M144" s="227"/>
      <c r="N144" s="227"/>
      <c r="O144" s="227"/>
      <c r="P144" s="227"/>
    </row>
    <row r="145" spans="1:16">
      <c r="A145" s="227"/>
      <c r="B145" s="227"/>
      <c r="C145" s="227"/>
      <c r="D145" s="227"/>
      <c r="E145" s="227"/>
      <c r="F145" s="227"/>
      <c r="G145" s="227"/>
      <c r="H145" s="227"/>
      <c r="I145" s="227"/>
      <c r="J145" s="227"/>
      <c r="K145" s="227"/>
      <c r="L145" s="227"/>
      <c r="M145" s="227"/>
      <c r="N145" s="227"/>
      <c r="O145" s="227"/>
      <c r="P145" s="227"/>
    </row>
    <row r="146" spans="1:16">
      <c r="A146" s="227"/>
      <c r="B146" s="227"/>
      <c r="C146" s="227"/>
      <c r="D146" s="227"/>
      <c r="E146" s="227"/>
      <c r="F146" s="227"/>
      <c r="G146" s="227"/>
      <c r="H146" s="227"/>
      <c r="I146" s="227"/>
      <c r="J146" s="227"/>
      <c r="K146" s="227"/>
      <c r="L146" s="227"/>
      <c r="M146" s="227"/>
      <c r="N146" s="227"/>
      <c r="O146" s="227"/>
      <c r="P146" s="227"/>
    </row>
    <row r="147" spans="1:16">
      <c r="A147" s="227"/>
      <c r="B147" s="227"/>
      <c r="C147" s="227"/>
      <c r="D147" s="227"/>
      <c r="E147" s="227"/>
      <c r="F147" s="227"/>
      <c r="G147" s="227"/>
      <c r="H147" s="227"/>
      <c r="I147" s="227"/>
      <c r="J147" s="227"/>
      <c r="K147" s="227"/>
      <c r="L147" s="227"/>
      <c r="M147" s="227"/>
      <c r="N147" s="227"/>
      <c r="O147" s="227"/>
      <c r="P147" s="227"/>
    </row>
    <row r="148" spans="1:16">
      <c r="A148" s="227"/>
      <c r="B148" s="227"/>
      <c r="C148" s="227"/>
      <c r="D148" s="227"/>
      <c r="E148" s="227"/>
      <c r="F148" s="227"/>
      <c r="G148" s="227"/>
      <c r="H148" s="227"/>
      <c r="I148" s="227"/>
      <c r="J148" s="227"/>
      <c r="K148" s="227"/>
      <c r="L148" s="227"/>
      <c r="M148" s="227"/>
      <c r="N148" s="227"/>
      <c r="O148" s="227"/>
      <c r="P148" s="227"/>
    </row>
    <row r="149" spans="1:16">
      <c r="A149" s="227"/>
      <c r="B149" s="227"/>
      <c r="C149" s="227"/>
      <c r="D149" s="227"/>
      <c r="E149" s="227"/>
      <c r="F149" s="227"/>
      <c r="G149" s="227"/>
      <c r="H149" s="227"/>
      <c r="I149" s="227"/>
      <c r="J149" s="227"/>
      <c r="K149" s="227"/>
      <c r="L149" s="227"/>
      <c r="M149" s="227"/>
      <c r="N149" s="227"/>
      <c r="O149" s="227"/>
      <c r="P149" s="227"/>
    </row>
    <row r="150" spans="1:16">
      <c r="A150" s="227"/>
      <c r="B150" s="228" t="str">
        <f>$C$11</f>
        <v>Radius</v>
      </c>
      <c r="C150" s="227" t="s">
        <v>68</v>
      </c>
      <c r="D150" s="227"/>
      <c r="E150" s="228" t="str">
        <f>$C$12</f>
        <v>Roughness</v>
      </c>
      <c r="F150" s="227" t="s">
        <v>68</v>
      </c>
      <c r="G150" s="227"/>
      <c r="H150" s="228" t="str">
        <f>$C$13</f>
        <v>Case Depth</v>
      </c>
      <c r="I150" s="227" t="s">
        <v>68</v>
      </c>
      <c r="J150" s="227"/>
      <c r="K150" s="228">
        <f>$C$14</f>
        <v>0</v>
      </c>
      <c r="L150" s="227" t="s">
        <v>68</v>
      </c>
      <c r="M150" s="227"/>
      <c r="N150" s="228"/>
      <c r="O150" s="227"/>
      <c r="P150" s="227"/>
    </row>
    <row r="151" spans="1:16">
      <c r="A151" s="227"/>
      <c r="B151" s="227">
        <f>$D$11</f>
        <v>6</v>
      </c>
      <c r="C151" s="227">
        <f>$D$43</f>
        <v>6.3666666666666663</v>
      </c>
      <c r="D151" s="227"/>
      <c r="E151" s="227">
        <f>$D$12</f>
        <v>0.2</v>
      </c>
      <c r="F151" s="227">
        <f>$E$43</f>
        <v>7.2750000000000004</v>
      </c>
      <c r="G151" s="227"/>
      <c r="H151" s="227">
        <f>$D$13</f>
        <v>1</v>
      </c>
      <c r="I151" s="227">
        <f>$F$43</f>
        <v>6.6083333333333334</v>
      </c>
      <c r="J151" s="227"/>
      <c r="K151" s="227">
        <f>$D$14</f>
        <v>0</v>
      </c>
      <c r="L151" s="227">
        <f>$G$43</f>
        <v>7.1083333333333334</v>
      </c>
      <c r="M151" s="227"/>
      <c r="N151" s="227"/>
      <c r="O151" s="227"/>
      <c r="P151" s="227"/>
    </row>
    <row r="152" spans="1:16">
      <c r="A152" s="227"/>
      <c r="B152" s="227">
        <f>$E$11</f>
        <v>8</v>
      </c>
      <c r="C152" s="227">
        <f>$D$42</f>
        <v>8.0166666666666657</v>
      </c>
      <c r="D152" s="227"/>
      <c r="E152" s="227">
        <f>$E$12</f>
        <v>0.4</v>
      </c>
      <c r="F152" s="227">
        <f>$E$42</f>
        <v>7.1083333333333325</v>
      </c>
      <c r="G152" s="227"/>
      <c r="H152" s="227">
        <f>$E$13</f>
        <v>2</v>
      </c>
      <c r="I152" s="227">
        <f>$F$42</f>
        <v>7.7750000000000004</v>
      </c>
      <c r="J152" s="227"/>
      <c r="K152" s="227">
        <f>$E$14</f>
        <v>0</v>
      </c>
      <c r="L152" s="227">
        <f>$G$42</f>
        <v>7.2750000000000004</v>
      </c>
      <c r="M152" s="227"/>
      <c r="N152" s="227"/>
      <c r="O152" s="227"/>
      <c r="P152" s="227"/>
    </row>
    <row r="153" spans="1:16">
      <c r="A153" s="227"/>
      <c r="B153" s="227"/>
      <c r="C153" s="227"/>
      <c r="D153" s="227"/>
      <c r="E153" s="227"/>
      <c r="F153" s="227"/>
      <c r="G153" s="227"/>
      <c r="H153" s="227"/>
      <c r="I153" s="227"/>
      <c r="J153" s="227"/>
      <c r="K153" s="227"/>
      <c r="L153" s="227"/>
      <c r="M153" s="227"/>
      <c r="N153" s="227"/>
      <c r="O153" s="227"/>
      <c r="P153" s="227"/>
    </row>
    <row r="154" spans="1:16">
      <c r="A154" s="227"/>
      <c r="B154" s="227"/>
      <c r="C154" s="227"/>
      <c r="D154" s="227"/>
      <c r="E154" s="227"/>
      <c r="F154" s="227"/>
      <c r="G154" s="227"/>
      <c r="H154" s="227"/>
      <c r="I154" s="227"/>
      <c r="J154" s="227"/>
      <c r="K154" s="227"/>
      <c r="L154" s="227"/>
      <c r="M154" s="227"/>
      <c r="N154" s="227"/>
      <c r="O154" s="227"/>
      <c r="P154" s="227"/>
    </row>
    <row r="155" spans="1:16">
      <c r="A155" s="227"/>
      <c r="B155" s="227"/>
      <c r="C155" s="227"/>
      <c r="D155" s="227"/>
      <c r="E155" s="227"/>
      <c r="F155" s="227"/>
      <c r="G155" s="227"/>
      <c r="H155" s="227"/>
      <c r="I155" s="227"/>
      <c r="J155" s="227"/>
      <c r="K155" s="227"/>
      <c r="L155" s="227"/>
      <c r="M155" s="227"/>
      <c r="N155" s="227"/>
      <c r="O155" s="227"/>
      <c r="P155" s="227"/>
    </row>
    <row r="156" spans="1:16">
      <c r="A156" s="227"/>
      <c r="B156" s="227"/>
      <c r="C156" s="227"/>
      <c r="D156" s="227"/>
      <c r="E156" s="227"/>
      <c r="F156" s="227"/>
      <c r="G156" s="227"/>
      <c r="H156" s="227"/>
      <c r="I156" s="227"/>
      <c r="J156" s="227"/>
      <c r="K156" s="227"/>
      <c r="L156" s="227"/>
      <c r="M156" s="227"/>
      <c r="N156" s="227"/>
      <c r="O156" s="227"/>
      <c r="P156" s="227"/>
    </row>
    <row r="157" spans="1:16">
      <c r="A157" s="227"/>
      <c r="B157" s="227"/>
      <c r="C157" s="227"/>
      <c r="D157" s="227"/>
      <c r="E157" s="227"/>
      <c r="F157" s="227"/>
      <c r="G157" s="227"/>
      <c r="H157" s="227"/>
      <c r="I157" s="227"/>
      <c r="J157" s="227"/>
      <c r="K157" s="227"/>
      <c r="L157" s="227"/>
      <c r="M157" s="227"/>
      <c r="N157" s="227"/>
      <c r="O157" s="227"/>
      <c r="P157" s="227"/>
    </row>
    <row r="158" spans="1:16">
      <c r="A158" s="227"/>
      <c r="B158" s="227"/>
      <c r="C158" s="227"/>
      <c r="D158" s="227"/>
      <c r="E158" s="227"/>
      <c r="F158" s="227"/>
      <c r="G158" s="227"/>
      <c r="H158" s="227"/>
      <c r="I158" s="227"/>
      <c r="J158" s="227"/>
      <c r="K158" s="227"/>
      <c r="L158" s="227"/>
      <c r="M158" s="227"/>
      <c r="N158" s="227"/>
      <c r="O158" s="227"/>
      <c r="P158" s="227"/>
    </row>
    <row r="159" spans="1:16">
      <c r="A159" s="227"/>
      <c r="B159" s="227"/>
      <c r="C159" s="227"/>
      <c r="D159" s="227"/>
      <c r="E159" s="227"/>
      <c r="F159" s="227"/>
      <c r="G159" s="227"/>
      <c r="H159" s="227"/>
      <c r="I159" s="227"/>
      <c r="J159" s="227"/>
      <c r="K159" s="227"/>
      <c r="L159" s="227"/>
      <c r="M159" s="227"/>
      <c r="N159" s="227"/>
      <c r="O159" s="227"/>
      <c r="P159" s="227"/>
    </row>
    <row r="160" spans="1:16" ht="13.15">
      <c r="A160" s="227"/>
      <c r="B160" s="229"/>
      <c r="C160" s="227"/>
      <c r="D160" s="227"/>
      <c r="E160" s="227"/>
      <c r="F160" s="227"/>
      <c r="G160" s="227"/>
      <c r="H160" s="227"/>
      <c r="I160" s="227"/>
      <c r="J160" s="227"/>
      <c r="K160" s="227"/>
      <c r="L160" s="227"/>
      <c r="M160" s="227"/>
      <c r="N160" s="227"/>
      <c r="O160" s="227"/>
      <c r="P160" s="227"/>
    </row>
    <row r="161" spans="1:20" ht="13.15">
      <c r="A161" s="227"/>
      <c r="B161" s="229"/>
      <c r="C161" s="227"/>
      <c r="D161" s="227"/>
      <c r="E161" s="227"/>
      <c r="F161" s="227"/>
      <c r="G161" s="227"/>
      <c r="H161" s="227"/>
      <c r="I161" s="227"/>
      <c r="J161" s="227"/>
      <c r="K161" s="227"/>
      <c r="L161" s="227"/>
      <c r="M161" s="227"/>
      <c r="N161" s="227"/>
      <c r="O161" s="227"/>
      <c r="P161" s="227"/>
    </row>
    <row r="162" spans="1:20" ht="13.15">
      <c r="A162" s="227"/>
      <c r="B162" s="229"/>
      <c r="C162" s="227"/>
      <c r="D162" s="227"/>
      <c r="E162" s="227"/>
      <c r="F162" s="227"/>
      <c r="G162" s="227"/>
      <c r="H162" s="227"/>
      <c r="I162" s="227"/>
      <c r="J162" s="227"/>
      <c r="K162" s="227"/>
      <c r="L162" s="227"/>
      <c r="M162" s="227"/>
      <c r="N162" s="227"/>
      <c r="O162" s="227"/>
      <c r="P162" s="227"/>
    </row>
    <row r="163" spans="1:20">
      <c r="A163" s="227"/>
      <c r="B163" s="227"/>
      <c r="C163" s="227"/>
      <c r="D163" s="227"/>
      <c r="E163" s="227"/>
      <c r="F163" s="227"/>
      <c r="G163" s="227"/>
      <c r="H163" s="227"/>
      <c r="I163" s="227"/>
      <c r="J163" s="227"/>
      <c r="K163" s="227"/>
      <c r="L163" s="227"/>
      <c r="M163" s="227"/>
      <c r="N163" s="227"/>
      <c r="O163" s="227"/>
      <c r="P163" s="227"/>
    </row>
    <row r="164" spans="1:20">
      <c r="A164" s="227"/>
      <c r="B164" s="230"/>
      <c r="C164" s="231"/>
      <c r="D164" s="231"/>
      <c r="E164" s="231"/>
      <c r="F164" s="231"/>
      <c r="G164" s="231"/>
      <c r="H164" s="231"/>
      <c r="I164" s="230"/>
      <c r="J164" s="231"/>
      <c r="K164" s="231"/>
      <c r="L164" s="231"/>
      <c r="M164" s="231"/>
      <c r="N164" s="227"/>
      <c r="O164" s="228"/>
      <c r="P164" s="227"/>
      <c r="T164" s="226"/>
    </row>
    <row r="165" spans="1:20">
      <c r="A165" s="227"/>
      <c r="B165" s="231"/>
      <c r="C165" s="231"/>
      <c r="D165" s="231"/>
      <c r="E165" s="231"/>
      <c r="F165" s="231"/>
      <c r="G165" s="231"/>
      <c r="H165" s="231"/>
      <c r="I165" s="231"/>
      <c r="J165" s="231"/>
      <c r="K165" s="231"/>
      <c r="L165" s="231"/>
      <c r="M165" s="231"/>
      <c r="N165" s="227"/>
      <c r="O165" s="227"/>
      <c r="P165" s="227"/>
    </row>
    <row r="166" spans="1:20">
      <c r="A166" s="227"/>
      <c r="B166" s="231"/>
      <c r="C166" s="231"/>
      <c r="D166" s="231"/>
      <c r="E166" s="231"/>
      <c r="F166" s="231"/>
      <c r="G166" s="231"/>
      <c r="H166" s="231"/>
      <c r="I166" s="231"/>
      <c r="J166" s="231"/>
      <c r="K166" s="231"/>
      <c r="L166" s="231"/>
      <c r="M166" s="231"/>
      <c r="N166" s="227"/>
      <c r="O166" s="227"/>
      <c r="P166" s="227"/>
    </row>
    <row r="167" spans="1:20">
      <c r="A167" s="227"/>
      <c r="B167" s="227"/>
      <c r="C167" s="227"/>
      <c r="D167" s="227"/>
      <c r="E167" s="227"/>
      <c r="F167" s="227"/>
      <c r="G167" s="227"/>
      <c r="H167" s="227"/>
      <c r="I167" s="227"/>
      <c r="J167" s="227"/>
      <c r="K167" s="227"/>
      <c r="L167" s="227"/>
      <c r="M167" s="231"/>
      <c r="N167" s="227"/>
      <c r="O167" s="227"/>
      <c r="P167" s="227"/>
    </row>
    <row r="168" spans="1:20">
      <c r="A168" s="227"/>
      <c r="B168" s="227"/>
      <c r="C168" s="227"/>
      <c r="D168" s="227"/>
      <c r="E168" s="227"/>
      <c r="F168" s="227"/>
      <c r="G168" s="227"/>
      <c r="H168" s="227"/>
      <c r="I168" s="227"/>
      <c r="J168" s="227"/>
      <c r="K168" s="227"/>
      <c r="L168" s="227"/>
      <c r="M168" s="231"/>
      <c r="N168" s="227"/>
      <c r="O168" s="227"/>
      <c r="P168" s="227"/>
    </row>
    <row r="169" spans="1:20">
      <c r="A169" s="227"/>
      <c r="B169" s="227"/>
      <c r="C169" s="227"/>
      <c r="D169" s="227"/>
      <c r="E169" s="227"/>
      <c r="F169" s="227"/>
      <c r="G169" s="227"/>
      <c r="H169" s="227"/>
      <c r="I169" s="227"/>
      <c r="J169" s="227"/>
      <c r="K169" s="227"/>
      <c r="L169" s="227"/>
      <c r="M169" s="231"/>
      <c r="N169" s="227"/>
      <c r="O169" s="227"/>
      <c r="P169" s="227"/>
    </row>
    <row r="170" spans="1:20" ht="13.15">
      <c r="A170" s="227"/>
      <c r="B170" s="232" t="s">
        <v>89</v>
      </c>
      <c r="C170" s="233"/>
      <c r="D170" s="234"/>
      <c r="E170" s="234"/>
      <c r="F170" s="234"/>
      <c r="G170" s="234"/>
      <c r="H170" s="234"/>
      <c r="I170" s="234"/>
      <c r="J170" s="234"/>
      <c r="K170" s="234"/>
      <c r="L170" s="234"/>
      <c r="M170" s="235"/>
      <c r="N170" s="234"/>
      <c r="O170" s="234"/>
      <c r="P170" s="234"/>
      <c r="Q170" s="235"/>
      <c r="R170" s="235"/>
      <c r="S170" s="235"/>
      <c r="T170" s="235"/>
    </row>
    <row r="171" spans="1:20" ht="13.15">
      <c r="A171" s="227"/>
      <c r="B171" s="232" t="s">
        <v>4</v>
      </c>
      <c r="C171" s="233">
        <f>$C$6</f>
        <v>0</v>
      </c>
      <c r="D171" s="234"/>
      <c r="E171" s="234"/>
      <c r="F171" s="234"/>
      <c r="G171" s="234"/>
      <c r="H171" s="234"/>
      <c r="I171" s="234"/>
      <c r="J171" s="234"/>
      <c r="K171" s="234"/>
      <c r="L171" s="234"/>
      <c r="M171" s="235"/>
      <c r="N171" s="234"/>
      <c r="O171" s="234"/>
      <c r="P171" s="234"/>
      <c r="Q171" s="235"/>
      <c r="R171" s="235"/>
      <c r="S171" s="235"/>
      <c r="T171" s="235"/>
    </row>
    <row r="172" spans="1:20">
      <c r="A172" s="227"/>
      <c r="B172" s="233" t="s">
        <v>70</v>
      </c>
      <c r="C172" s="233" t="s">
        <v>71</v>
      </c>
      <c r="D172" s="234"/>
      <c r="E172" s="234"/>
      <c r="F172" s="236">
        <f>B181</f>
        <v>0</v>
      </c>
      <c r="G172" s="234"/>
      <c r="H172" s="234"/>
      <c r="I172" s="234"/>
      <c r="J172" s="234"/>
      <c r="K172" s="236">
        <f>B187</f>
        <v>0</v>
      </c>
      <c r="L172" s="234"/>
      <c r="M172" s="235"/>
      <c r="N172" s="234"/>
      <c r="O172" s="236"/>
      <c r="P172" s="234"/>
      <c r="Q172" s="235"/>
      <c r="R172" s="235"/>
      <c r="S172" s="237"/>
      <c r="T172" s="235"/>
    </row>
    <row r="173" spans="1:20">
      <c r="A173" s="227"/>
      <c r="B173" s="233">
        <f>MIN(D43,D42,E43,E42,F42:H43)</f>
        <v>6.3666666666666663</v>
      </c>
      <c r="C173" s="238">
        <f>IF(B173&gt;0,(B173-(0.05*B173)),(B173+(0.05*B173)))</f>
        <v>6.0483333333333329</v>
      </c>
      <c r="D173" s="234"/>
      <c r="E173" s="234"/>
      <c r="F173" s="239">
        <f>MIN(C183:D184,H183:I184,M183:N184,R183:S184)</f>
        <v>5.9</v>
      </c>
      <c r="G173" s="238">
        <f>IF(F173&gt;0,(F173-(0.05*F173)),(F173+(0.05*F173)))</f>
        <v>5.6050000000000004</v>
      </c>
      <c r="H173" s="234"/>
      <c r="I173" s="234"/>
      <c r="J173" s="234"/>
      <c r="K173" s="233">
        <f>MIN(C189:D190)</f>
        <v>6.3166666666666664</v>
      </c>
      <c r="L173" s="238">
        <f>IF(K173&gt;0,(K173-(0.05*K173)),(K173+(0.05*K173)))</f>
        <v>6.0008333333333335</v>
      </c>
      <c r="M173" s="235"/>
      <c r="N173" s="234"/>
      <c r="O173" s="233"/>
      <c r="P173" s="238"/>
      <c r="Q173" s="235"/>
      <c r="R173" s="235"/>
      <c r="S173" s="240"/>
      <c r="T173" s="241"/>
    </row>
    <row r="174" spans="1:20">
      <c r="A174" s="227"/>
      <c r="B174" s="233">
        <f>MAX(D42:H43)</f>
        <v>8.0166666666666657</v>
      </c>
      <c r="C174" s="238">
        <f>B174+(B174*0.05)</f>
        <v>8.4174999999999986</v>
      </c>
      <c r="D174" s="234"/>
      <c r="E174" s="234"/>
      <c r="F174" s="233">
        <f>MAX(C183:D184,H183:I184)</f>
        <v>8.7166666666666668</v>
      </c>
      <c r="G174" s="238">
        <f>F174+(F174*0.05)</f>
        <v>9.1524999999999999</v>
      </c>
      <c r="H174" s="234"/>
      <c r="I174" s="234"/>
      <c r="J174" s="234"/>
      <c r="K174" s="233">
        <f>MAX(C189:D190)</f>
        <v>8.2333333333333343</v>
      </c>
      <c r="L174" s="238">
        <f>K174+(K174*0.05)</f>
        <v>8.6450000000000014</v>
      </c>
      <c r="M174" s="235"/>
      <c r="N174" s="234"/>
      <c r="O174" s="233"/>
      <c r="P174" s="238"/>
      <c r="Q174" s="235"/>
      <c r="R174" s="235"/>
      <c r="S174" s="240"/>
      <c r="T174" s="241"/>
    </row>
    <row r="175" spans="1:20">
      <c r="A175" s="227"/>
      <c r="B175" s="227"/>
      <c r="C175" s="227"/>
      <c r="D175" s="227"/>
      <c r="E175" s="227"/>
      <c r="F175" s="227"/>
      <c r="G175" s="227"/>
      <c r="H175" s="227"/>
      <c r="I175" s="227"/>
      <c r="J175" s="227"/>
      <c r="K175" s="227"/>
      <c r="L175" s="227"/>
      <c r="M175" s="235"/>
      <c r="N175" s="234"/>
      <c r="O175" s="234"/>
      <c r="P175" s="234"/>
      <c r="Q175" s="235"/>
      <c r="R175" s="235"/>
      <c r="S175" s="235"/>
    </row>
    <row r="176" spans="1:20">
      <c r="A176" s="227"/>
      <c r="B176" s="227"/>
      <c r="C176" s="227"/>
      <c r="D176" s="227"/>
      <c r="E176" s="227"/>
      <c r="F176" s="227"/>
      <c r="G176" s="227"/>
      <c r="H176" s="227"/>
      <c r="I176" s="227"/>
      <c r="J176" s="227"/>
      <c r="K176" s="227"/>
      <c r="L176" s="227"/>
      <c r="M176" s="235"/>
      <c r="N176" s="234"/>
      <c r="O176" s="234"/>
      <c r="P176" s="234"/>
      <c r="Q176" s="235"/>
      <c r="R176" s="235"/>
      <c r="S176" s="235"/>
    </row>
    <row r="177" spans="1:19">
      <c r="A177" s="227"/>
      <c r="B177" s="227"/>
      <c r="C177" s="227"/>
      <c r="D177" s="227"/>
      <c r="E177" s="227"/>
      <c r="F177" s="227"/>
      <c r="G177" s="227"/>
      <c r="H177" s="227"/>
      <c r="I177" s="227"/>
      <c r="J177" s="227"/>
      <c r="K177" s="227"/>
      <c r="L177" s="227"/>
      <c r="M177" s="235"/>
      <c r="N177" s="234"/>
      <c r="O177" s="234"/>
      <c r="P177" s="234"/>
      <c r="Q177" s="235"/>
      <c r="R177" s="235"/>
      <c r="S177" s="235"/>
    </row>
    <row r="178" spans="1:19">
      <c r="A178" s="227"/>
      <c r="B178" s="227"/>
      <c r="C178" s="227"/>
      <c r="D178" s="227"/>
      <c r="E178" s="227"/>
      <c r="F178" s="227"/>
      <c r="G178" s="227"/>
      <c r="H178" s="227"/>
      <c r="I178" s="227"/>
      <c r="J178" s="227"/>
      <c r="K178" s="227"/>
      <c r="L178" s="227"/>
      <c r="M178" s="235"/>
      <c r="N178" s="234"/>
      <c r="O178" s="234"/>
      <c r="P178" s="234"/>
      <c r="Q178" s="235"/>
      <c r="R178" s="235"/>
      <c r="S178" s="235"/>
    </row>
    <row r="179" spans="1:19" ht="13.15">
      <c r="A179" s="227"/>
      <c r="B179" s="229" t="s">
        <v>90</v>
      </c>
      <c r="C179" s="227"/>
      <c r="D179" s="227"/>
      <c r="E179" s="227"/>
      <c r="F179" s="227"/>
      <c r="G179" s="227"/>
      <c r="H179" s="227"/>
      <c r="I179" s="227"/>
      <c r="J179" s="227"/>
      <c r="K179" s="227"/>
      <c r="L179" s="227"/>
      <c r="M179" s="235"/>
      <c r="N179" s="234"/>
      <c r="O179" s="234"/>
      <c r="P179" s="234"/>
      <c r="Q179" s="235"/>
      <c r="R179" s="235"/>
      <c r="S179" s="235"/>
    </row>
    <row r="180" spans="1:19" ht="13.15">
      <c r="A180" s="227"/>
      <c r="B180" s="229" t="s">
        <v>4</v>
      </c>
      <c r="C180" s="227">
        <f>$C$6</f>
        <v>0</v>
      </c>
      <c r="D180" s="227"/>
      <c r="E180" s="227"/>
      <c r="F180" s="227"/>
      <c r="G180" s="227"/>
      <c r="H180" s="227"/>
      <c r="I180" s="227"/>
      <c r="J180" s="227"/>
      <c r="K180" s="227"/>
      <c r="L180" s="227"/>
      <c r="M180" s="235"/>
      <c r="N180" s="234"/>
      <c r="O180" s="234"/>
      <c r="P180" s="234"/>
      <c r="Q180" s="235"/>
      <c r="R180" s="235"/>
      <c r="S180" s="235"/>
    </row>
    <row r="181" spans="1:19">
      <c r="A181" s="227"/>
      <c r="B181" s="227"/>
      <c r="C181" s="227" t="s">
        <v>34</v>
      </c>
      <c r="D181" s="227"/>
      <c r="E181" s="227"/>
      <c r="F181" s="227"/>
      <c r="G181" s="227" t="s">
        <v>77</v>
      </c>
      <c r="H181" s="227"/>
      <c r="I181" s="227"/>
      <c r="J181" s="227"/>
      <c r="K181" s="227"/>
      <c r="L181" s="227"/>
      <c r="M181" s="240"/>
      <c r="N181" s="233"/>
      <c r="O181" s="233"/>
      <c r="P181" s="234"/>
      <c r="Q181" s="240"/>
      <c r="R181" s="240"/>
      <c r="S181" s="240"/>
    </row>
    <row r="182" spans="1:19">
      <c r="A182" s="227"/>
      <c r="B182" s="228" t="str">
        <f>$C$11</f>
        <v>Radius</v>
      </c>
      <c r="C182" s="227" t="str">
        <f>C12 &amp; " = " &amp; D12</f>
        <v>Roughness = 0.2</v>
      </c>
      <c r="D182" s="227" t="str">
        <f>C12 &amp; " = " &amp; E12</f>
        <v>Roughness = 0.4</v>
      </c>
      <c r="E182" s="227"/>
      <c r="F182" s="227"/>
      <c r="G182" s="228" t="str">
        <f>$C$11</f>
        <v>Radius</v>
      </c>
      <c r="H182" s="227" t="str">
        <f>C13 &amp; " = " &amp;D13</f>
        <v>Case Depth = 1</v>
      </c>
      <c r="I182" s="227" t="str">
        <f>C13 &amp; " = " &amp; E13</f>
        <v>Case Depth = 2</v>
      </c>
      <c r="J182" s="227"/>
      <c r="K182" s="227"/>
      <c r="L182" s="227"/>
      <c r="M182" s="240"/>
      <c r="N182" s="233"/>
      <c r="O182" s="233"/>
      <c r="P182" s="234"/>
      <c r="Q182" s="242"/>
      <c r="R182" s="240"/>
      <c r="S182" s="240"/>
    </row>
    <row r="183" spans="1:19">
      <c r="A183" s="227"/>
      <c r="B183" s="227">
        <f>$D$11</f>
        <v>6</v>
      </c>
      <c r="C183" s="227">
        <f>((IF(AND($D$30=-1,$E$30=-1),$K$30))+(IF(AND($D$31=-1,$E$31=-1),$K$31))+(IF(AND($D$32=-1,$E$32=-1),$K$32))+(IF(AND($D$33=-1,$E$33=-1),$K$33))+(IF(AND($D$34=-1,$E$34=-1),$K$34))+(IF(AND($D$35=-1,$E$35=-1),$K$35))+(IF(AND($D$36=-1,$E$36=-1),$K$36))+(IF(AND($D$37=-1,$E$37=-1),$K$37)))/2</f>
        <v>6.5333333333333332</v>
      </c>
      <c r="D183" s="227">
        <f>((IF(AND($D$30=-1,$E$30=1),$K$30))+(IF(AND($D$31=-1,$E$31=1),$K$31))+(IF(AND($D$32=-1,$E$32=1),$K$32))+(IF(AND($D$33=-1,$E$33=1),$K$33))+(IF(AND($D$34=-1,$E$34=1),$K$34))+(IF(AND($D$35=-1,$E$35=1),$K$35))+(IF(AND($D$36=-1,$E$36=1),$K$36))+(IF(AND($D$37=-1,$E$37=1),$K$37)))/2</f>
        <v>6.1999999999999993</v>
      </c>
      <c r="E183" s="227"/>
      <c r="F183" s="227"/>
      <c r="G183" s="227">
        <f>$D$11</f>
        <v>6</v>
      </c>
      <c r="H183" s="227">
        <f>((IF(AND($D$30=-1,$F$30=-1),$K$30))+(IF(AND($D$31=-1,$F$31=-1),$K$31))+(IF(AND($D$32=-1,$F$32=-1),$K$32))+(IF(AND($D$33=-1,$F$33=-1),$K$33))+(IF(AND($D$34=-1,$F$34=-1),$K$34))+(IF(AND($D$35=-1,$F$35=-1),$K$35))+(IF(AND($D$36=-1,$F$36=-1),$K$36))+(IF(AND($D$37=-1,$F$37=-1),$K$37)))/2</f>
        <v>5.9</v>
      </c>
      <c r="I183" s="227">
        <f>((IF(AND($D$30=-1,$F$30=1),$K$30))+(IF(AND($D$31=-1,$F$31=1),$K$31))+(IF(AND($D$32=-1,$F$32=1),$K$32))+(IF(AND($D$33=-1,$F$33=1),$K$33))+(IF(AND($D$34=-1,$F$34=1),$K$34))+(IF(AND($D$35=-1,$F$35=1),$K$35))+(IF(AND($D$36=-1,$F$36=1),$K$36))+(IF(AND($D$37=-1,$F$37=1),$K$37)))/2</f>
        <v>6.833333333333333</v>
      </c>
      <c r="J183" s="227"/>
      <c r="K183" s="227"/>
      <c r="L183" s="227"/>
      <c r="M183" s="240"/>
      <c r="N183" s="233"/>
      <c r="O183" s="233"/>
      <c r="P183" s="234"/>
      <c r="Q183" s="240"/>
      <c r="R183" s="240"/>
      <c r="S183" s="240"/>
    </row>
    <row r="184" spans="1:19">
      <c r="A184" s="227"/>
      <c r="B184" s="227">
        <f>$E$11</f>
        <v>8</v>
      </c>
      <c r="C184" s="227">
        <f>((IF(AND($D$30=1,$E$30=-1),$K$30))+(IF(AND($D$31=1,$E$31=-1),$K$31))+(IF(AND($D$32=1,$E$32=-1),$K$32))+(IF(AND($D$33=1,$E$33=-1),$K$33))+(IF(AND($D$34=1,$E$34=-1),$K$34))+(IF(AND($D$35=1,$E$35=-1),$K$35))+(IF(AND($D$36=1,$E$36=-1),$K$36))+(IF(AND($D$37=1,$E$37=-1),$K$37)))/2</f>
        <v>8.0166666666666675</v>
      </c>
      <c r="D184" s="227">
        <f>((IF(AND($D$30=1,$E$30=1),$K$30))+(IF(AND($D$31=1,$E$31=1),$K$31))+(IF(AND($D$32=1,$E$32=1),$K$32))+(IF(AND($D$33=1,$E$33=1),$K$33))+(IF(AND($D$34=1,$E$34=1),$K$34))+(IF(AND($D$35=1,$E$35=1),$K$35))+(IF(AND($D$36=1,$E$36=1),$K$36))+(IF(AND($D$37=1,$E$37=1),$K$37)))/2</f>
        <v>8.0166666666666657</v>
      </c>
      <c r="E184" s="227"/>
      <c r="F184" s="227"/>
      <c r="G184" s="227">
        <f>$E$11</f>
        <v>8</v>
      </c>
      <c r="H184" s="227">
        <f>((IF(AND($D$30=1,$F$30=-1),$K$30))+(IF(AND($D$31=1,$F$31=-1),$K$31))+(IF(AND($D$32=1,$F$32=-1),$K$32))+(IF(AND($D$33=1,$F$33=-1),$K$33))+(IF(AND($D$34=1,$F$34=-1),$K$34))+(IF(AND($D$35=1,$F$35=-1),$K$35))+(IF(AND($D$36=1,$F$36=-1),$K$36))+(IF(AND($D$37=1,$F$37=-1),$K$37)))/2</f>
        <v>7.3166666666666664</v>
      </c>
      <c r="I184" s="227">
        <f>((IF(AND($D$30=1,$F$30=1),$K$30))+(IF(AND($D$31=1,$F$31=1),$K$31))+(IF(AND($D$32=1,$F$32=1),$K$32))+(IF(AND($D$33=1,$F$33=1),$K$33))+(IF(AND($D$34=1,$F$34=1),$K$34))+(IF(AND($D$35=1,$F$35=1),$K$35))+(IF(AND($D$36=1,$F$36=1),$K$36))+(IF(AND($D$37=1,$F$37=1),$K$37)))/2</f>
        <v>8.7166666666666668</v>
      </c>
      <c r="J184" s="227"/>
      <c r="K184" s="227"/>
      <c r="L184" s="227"/>
      <c r="M184" s="240"/>
      <c r="N184" s="233"/>
      <c r="O184" s="233"/>
      <c r="P184" s="234"/>
      <c r="Q184" s="240"/>
      <c r="R184" s="240"/>
      <c r="S184" s="240"/>
    </row>
    <row r="185" spans="1:19">
      <c r="A185" s="227"/>
      <c r="B185" s="227"/>
      <c r="C185" s="227"/>
      <c r="D185" s="227"/>
      <c r="E185" s="227"/>
      <c r="F185" s="227"/>
      <c r="G185" s="227"/>
      <c r="H185" s="227"/>
      <c r="I185" s="227"/>
      <c r="J185" s="227"/>
      <c r="K185" s="227"/>
      <c r="L185" s="227"/>
      <c r="M185" s="240"/>
      <c r="N185" s="233"/>
      <c r="O185" s="233"/>
      <c r="P185" s="233"/>
      <c r="Q185" s="240"/>
      <c r="R185" s="240"/>
      <c r="S185" s="240"/>
    </row>
    <row r="186" spans="1:19">
      <c r="A186" s="227"/>
      <c r="B186" s="234"/>
      <c r="C186" s="234"/>
      <c r="D186" s="234"/>
      <c r="E186" s="234"/>
      <c r="F186" s="234"/>
      <c r="G186" s="234"/>
      <c r="H186" s="234"/>
      <c r="I186" s="234"/>
      <c r="J186" s="234"/>
      <c r="K186" s="234"/>
      <c r="L186" s="234"/>
      <c r="M186" s="235"/>
      <c r="N186" s="234"/>
      <c r="O186" s="234"/>
      <c r="P186" s="234"/>
      <c r="Q186" s="235"/>
      <c r="R186" s="235"/>
      <c r="S186" s="235"/>
    </row>
    <row r="187" spans="1:19">
      <c r="A187" s="227"/>
      <c r="B187" s="227"/>
      <c r="C187" s="227" t="s">
        <v>78</v>
      </c>
      <c r="D187" s="227"/>
      <c r="E187" s="227"/>
      <c r="F187" s="234"/>
      <c r="G187" s="234"/>
      <c r="H187" s="234"/>
      <c r="I187" s="234"/>
      <c r="J187" s="234"/>
      <c r="K187" s="234"/>
      <c r="L187" s="234"/>
      <c r="M187" s="240"/>
      <c r="N187" s="233"/>
      <c r="O187" s="233"/>
      <c r="P187" s="234"/>
      <c r="Q187" s="235"/>
      <c r="R187" s="235"/>
      <c r="S187" s="235"/>
    </row>
    <row r="188" spans="1:19">
      <c r="A188" s="227"/>
      <c r="B188" s="228" t="str">
        <f>C12</f>
        <v>Roughness</v>
      </c>
      <c r="C188" s="227" t="str">
        <f>C13 &amp; " = " &amp;  D13</f>
        <v>Case Depth = 1</v>
      </c>
      <c r="D188" s="227" t="str">
        <f>C13 &amp; " = " &amp; E13</f>
        <v>Case Depth = 2</v>
      </c>
      <c r="E188" s="227"/>
      <c r="F188" s="234"/>
      <c r="G188" s="234"/>
      <c r="H188" s="234"/>
      <c r="I188" s="234"/>
      <c r="J188" s="234"/>
      <c r="K188" s="234"/>
      <c r="L188" s="234"/>
      <c r="M188" s="240"/>
      <c r="N188" s="233"/>
      <c r="O188" s="233"/>
      <c r="P188" s="234"/>
      <c r="Q188" s="235"/>
      <c r="R188" s="235"/>
      <c r="S188" s="235"/>
    </row>
    <row r="189" spans="1:19">
      <c r="A189" s="227"/>
      <c r="B189" s="227">
        <f>$D$12</f>
        <v>0.2</v>
      </c>
      <c r="C189" s="227">
        <f>((IF(AND($E$30=-1,$F$30=-1),$K$30))+(IF(AND($E$31=-1,$F$31=-1),$K$31))+(IF(AND($E$32=-1,$F$32=-1),$K$32))+(IF(AND($E$33=-1,$F$33=-1),$K$33))+(IF(AND($E$34=-1,$F$34=-1),$K$34))+(IF(AND($E$35=-1,$F$35=-1),$K$35))+(IF(AND($E$36=-1,$F$36=-1),$K$36))+(IF(AND($E$37=-1,$F$37=-1),$K$37)))/2</f>
        <v>6.3166666666666664</v>
      </c>
      <c r="D189" s="227">
        <f>((IF(AND($E$30=-1,$F$30=1),$K$30))+(IF(AND($E$31=-1,$F$31=1),$K$31))+(IF(AND($E$32=-1,$F$32=1),$K$32))+(IF(AND($E$33=-1,$F$33=1),$K$33))+(IF(AND($E$34=-1,$F$34=1),$K$34))+(IF(AND($E$35=-1,$F$35=1),$K$35))+(IF(AND($E$36=-1,$F$36=1),$K$36))+(IF(AND($E$37=-1,$F$37=1),$K$37)))/2</f>
        <v>8.2333333333333343</v>
      </c>
      <c r="E189" s="227"/>
      <c r="F189" s="234"/>
      <c r="G189" s="234"/>
      <c r="H189" s="234"/>
      <c r="I189" s="234"/>
      <c r="J189" s="234"/>
      <c r="K189" s="234"/>
      <c r="L189" s="234"/>
      <c r="M189" s="240"/>
      <c r="N189" s="233"/>
      <c r="O189" s="233"/>
      <c r="P189" s="234"/>
      <c r="Q189" s="235"/>
      <c r="R189" s="235"/>
      <c r="S189" s="235"/>
    </row>
    <row r="190" spans="1:19">
      <c r="A190" s="227"/>
      <c r="B190" s="227">
        <f>$E$12</f>
        <v>0.4</v>
      </c>
      <c r="C190" s="227">
        <f>((IF(AND($E$30=1,$F$30=-1),$K$30))+(IF(AND($E$31=1,$F$31=-1),$K$31))+(IF(AND($E$32=1,$F$32=-1),$K$32))+(IF(AND($E$33=1,$F$33=-1),$K$33))+(IF(AND($E$34=1,$F$34=-1),$K$34))+(IF(AND($E$35=1,$F$35=-1),$K$35))+(IF(AND($E$36=1,$F$36=-1),$K$36))+(IF(AND($E$37=1,$F$37=-1),$K$37)))/2</f>
        <v>6.9</v>
      </c>
      <c r="D190" s="227">
        <f>((IF(AND($E$30=1,$F$30=1),$K$30))+(IF(AND($E$31=1,$F$31=1),$K$31))+(IF(AND($E$32=1,$F$32=1),$K$32))+(IF(AND($E$33=1,$F$33=1),$K$33))+(IF(AND($E$34=1,$F$34=1),$K$34))+(IF(AND($E$35=1,$F$35=1),$K$35))+(IF(AND($E$36=1,$F$36=1),$K$36))+(IF(AND($E$37=1,$F$37=1),$K$37)))/2</f>
        <v>7.3166666666666664</v>
      </c>
      <c r="E190" s="227"/>
      <c r="F190" s="233"/>
      <c r="G190" s="233"/>
      <c r="H190" s="233"/>
      <c r="I190" s="233"/>
      <c r="J190" s="233"/>
      <c r="K190" s="234"/>
      <c r="L190" s="233"/>
      <c r="M190" s="240"/>
      <c r="N190" s="233"/>
      <c r="O190" s="233"/>
      <c r="P190" s="234"/>
      <c r="Q190" s="235"/>
      <c r="R190" s="235"/>
      <c r="S190" s="235"/>
    </row>
    <row r="191" spans="1:19">
      <c r="A191" s="227"/>
      <c r="B191" s="227"/>
      <c r="C191" s="227"/>
      <c r="D191" s="227"/>
      <c r="E191" s="227"/>
      <c r="F191" s="233"/>
      <c r="G191" s="239"/>
      <c r="H191" s="233"/>
      <c r="I191" s="233"/>
      <c r="J191" s="233"/>
      <c r="K191" s="234"/>
      <c r="L191" s="239"/>
      <c r="M191" s="240"/>
      <c r="N191" s="233"/>
      <c r="O191" s="233"/>
      <c r="P191" s="233"/>
      <c r="Q191" s="240"/>
      <c r="R191" s="240"/>
      <c r="S191" s="235"/>
    </row>
    <row r="192" spans="1:19">
      <c r="A192" s="227"/>
      <c r="B192" s="234"/>
      <c r="C192" s="234"/>
      <c r="D192" s="234"/>
      <c r="E192" s="234"/>
      <c r="F192" s="234"/>
      <c r="G192" s="234"/>
      <c r="H192" s="234"/>
      <c r="I192" s="234"/>
      <c r="J192" s="234"/>
      <c r="K192" s="234"/>
      <c r="L192" s="234"/>
      <c r="M192" s="235"/>
      <c r="N192" s="234"/>
      <c r="O192" s="234"/>
      <c r="P192" s="234"/>
      <c r="Q192" s="235"/>
      <c r="R192" s="235"/>
      <c r="S192" s="235"/>
    </row>
    <row r="193" spans="1:19">
      <c r="A193" s="227"/>
      <c r="B193" s="233"/>
      <c r="C193" s="233"/>
      <c r="D193" s="233"/>
      <c r="E193" s="233"/>
      <c r="F193" s="233"/>
      <c r="G193" s="233"/>
      <c r="H193" s="233"/>
      <c r="I193" s="233"/>
      <c r="J193" s="233"/>
      <c r="K193" s="234"/>
      <c r="L193" s="234"/>
      <c r="M193" s="235"/>
      <c r="N193" s="234"/>
      <c r="O193" s="234"/>
      <c r="P193" s="234"/>
      <c r="Q193" s="235"/>
      <c r="R193" s="235"/>
      <c r="S193" s="235"/>
    </row>
    <row r="194" spans="1:19">
      <c r="A194" s="227"/>
      <c r="B194" s="239"/>
      <c r="C194" s="233"/>
      <c r="D194" s="233"/>
      <c r="E194" s="233"/>
      <c r="F194" s="233"/>
      <c r="G194" s="233"/>
      <c r="H194" s="233"/>
      <c r="I194" s="233"/>
      <c r="J194" s="233"/>
      <c r="K194" s="234"/>
      <c r="L194" s="234"/>
      <c r="M194" s="235"/>
      <c r="N194" s="234"/>
      <c r="O194" s="234"/>
      <c r="P194" s="234"/>
      <c r="Q194" s="235"/>
      <c r="R194" s="235"/>
      <c r="S194" s="235"/>
    </row>
    <row r="195" spans="1:19">
      <c r="A195" s="227"/>
      <c r="B195" s="233"/>
      <c r="C195" s="233"/>
      <c r="D195" s="233"/>
      <c r="E195" s="233"/>
      <c r="F195" s="233"/>
      <c r="G195" s="233"/>
      <c r="H195" s="233"/>
      <c r="I195" s="233"/>
      <c r="J195" s="233"/>
      <c r="K195" s="234"/>
      <c r="L195" s="234"/>
      <c r="M195" s="235"/>
      <c r="N195" s="234"/>
      <c r="O195" s="234"/>
      <c r="P195" s="234"/>
      <c r="Q195" s="235"/>
      <c r="R195" s="235"/>
      <c r="S195" s="235"/>
    </row>
    <row r="196" spans="1:19">
      <c r="A196" s="227"/>
      <c r="B196" s="233"/>
      <c r="C196" s="233"/>
      <c r="D196" s="233"/>
      <c r="E196" s="233"/>
      <c r="F196" s="233"/>
      <c r="G196" s="233"/>
      <c r="H196" s="233"/>
      <c r="I196" s="233"/>
      <c r="J196" s="233"/>
      <c r="K196" s="234"/>
      <c r="L196" s="234"/>
      <c r="M196" s="235"/>
      <c r="N196" s="234"/>
      <c r="O196" s="234"/>
      <c r="P196" s="234"/>
      <c r="Q196" s="235"/>
      <c r="R196" s="235"/>
      <c r="S196" s="235"/>
    </row>
    <row r="197" spans="1:19">
      <c r="B197" s="234"/>
      <c r="C197" s="234"/>
      <c r="D197" s="234"/>
      <c r="E197" s="234"/>
      <c r="F197" s="234"/>
      <c r="G197" s="234"/>
      <c r="H197" s="234"/>
      <c r="I197" s="234"/>
      <c r="J197" s="234"/>
      <c r="K197" s="234"/>
      <c r="L197" s="234"/>
      <c r="M197" s="235"/>
      <c r="N197" s="235"/>
      <c r="O197" s="235"/>
      <c r="P197" s="235"/>
      <c r="Q197" s="235"/>
      <c r="R197" s="235"/>
      <c r="S197" s="235"/>
    </row>
    <row r="198" spans="1:19">
      <c r="B198" s="240"/>
      <c r="C198" s="240"/>
      <c r="D198" s="240"/>
      <c r="E198" s="240"/>
      <c r="F198" s="240"/>
      <c r="G198" s="240"/>
      <c r="H198" s="240"/>
      <c r="I198" s="240"/>
      <c r="J198" s="240"/>
      <c r="K198" s="240"/>
      <c r="L198" s="240"/>
      <c r="M198" s="235"/>
      <c r="N198" s="235"/>
      <c r="O198" s="235"/>
      <c r="P198" s="235"/>
      <c r="Q198" s="235"/>
      <c r="R198" s="235"/>
      <c r="S198" s="235"/>
    </row>
    <row r="199" spans="1:19">
      <c r="B199" s="240"/>
      <c r="C199" s="240"/>
      <c r="D199" s="240"/>
      <c r="E199" s="240"/>
      <c r="F199" s="240"/>
      <c r="G199" s="240"/>
      <c r="H199" s="240"/>
      <c r="I199" s="240"/>
      <c r="J199" s="240"/>
      <c r="K199" s="240"/>
      <c r="L199" s="240"/>
      <c r="M199" s="235"/>
      <c r="N199" s="235"/>
      <c r="O199" s="235"/>
      <c r="P199" s="235"/>
      <c r="Q199" s="235"/>
      <c r="R199" s="235"/>
      <c r="S199" s="235"/>
    </row>
    <row r="200" spans="1:19">
      <c r="B200" s="242"/>
      <c r="C200" s="240"/>
      <c r="D200" s="240"/>
      <c r="E200" s="240"/>
      <c r="F200" s="240"/>
      <c r="G200" s="240"/>
      <c r="H200" s="240"/>
      <c r="I200" s="240"/>
      <c r="J200" s="240"/>
      <c r="K200" s="240"/>
      <c r="L200" s="240"/>
      <c r="M200" s="235"/>
      <c r="N200" s="235"/>
      <c r="O200" s="235"/>
      <c r="P200" s="235"/>
      <c r="Q200" s="235"/>
      <c r="R200" s="235"/>
      <c r="S200" s="235"/>
    </row>
    <row r="201" spans="1:19">
      <c r="B201" s="240"/>
      <c r="C201" s="240"/>
      <c r="D201" s="240"/>
      <c r="E201" s="240"/>
      <c r="F201" s="240"/>
      <c r="G201" s="240"/>
      <c r="H201" s="240"/>
      <c r="I201" s="240"/>
      <c r="J201" s="240"/>
      <c r="K201" s="240"/>
      <c r="L201" s="240"/>
      <c r="M201" s="235"/>
      <c r="N201" s="235"/>
      <c r="O201" s="235"/>
      <c r="P201" s="235"/>
      <c r="Q201" s="235"/>
      <c r="R201" s="235"/>
      <c r="S201" s="235"/>
    </row>
    <row r="202" spans="1:19">
      <c r="B202" s="240"/>
      <c r="C202" s="240"/>
      <c r="D202" s="240"/>
      <c r="E202" s="240"/>
      <c r="F202" s="240"/>
      <c r="G202" s="240"/>
      <c r="H202" s="240"/>
      <c r="I202" s="240"/>
      <c r="J202" s="240"/>
      <c r="K202" s="240"/>
      <c r="L202" s="240"/>
      <c r="M202" s="235"/>
      <c r="N202" s="235"/>
      <c r="O202" s="235"/>
      <c r="P202" s="235"/>
      <c r="Q202" s="235"/>
      <c r="R202" s="235"/>
      <c r="S202" s="235"/>
    </row>
    <row r="203" spans="1:19">
      <c r="B203" s="235"/>
      <c r="C203" s="235"/>
      <c r="D203" s="235"/>
      <c r="E203" s="235"/>
      <c r="F203" s="240"/>
      <c r="G203" s="240"/>
      <c r="H203" s="240"/>
      <c r="I203" s="240"/>
      <c r="J203" s="240"/>
      <c r="K203" s="240"/>
      <c r="L203" s="240"/>
      <c r="M203" s="235"/>
      <c r="N203" s="235"/>
      <c r="O203" s="235"/>
      <c r="P203" s="235"/>
      <c r="Q203" s="235"/>
      <c r="R203" s="235"/>
      <c r="S203" s="235"/>
    </row>
    <row r="204" spans="1:19">
      <c r="B204" s="235"/>
      <c r="C204" s="235"/>
      <c r="D204" s="235"/>
      <c r="E204" s="235"/>
      <c r="F204" s="240"/>
      <c r="G204" s="240"/>
      <c r="H204" s="240"/>
      <c r="I204" s="240"/>
      <c r="J204" s="240"/>
      <c r="K204" s="240"/>
      <c r="L204" s="240"/>
      <c r="M204" s="235"/>
      <c r="N204" s="235"/>
      <c r="O204" s="235"/>
      <c r="P204" s="235"/>
      <c r="Q204" s="235"/>
      <c r="R204" s="235"/>
      <c r="S204" s="235"/>
    </row>
    <row r="205" spans="1:19">
      <c r="B205" s="240"/>
      <c r="C205" s="240"/>
      <c r="D205" s="240"/>
      <c r="E205" s="240"/>
      <c r="F205" s="240"/>
      <c r="G205" s="240"/>
      <c r="H205" s="240"/>
      <c r="I205" s="240"/>
      <c r="J205" s="240"/>
      <c r="K205" s="240"/>
      <c r="L205" s="240"/>
      <c r="M205" s="240"/>
      <c r="N205" s="240"/>
      <c r="O205" s="240"/>
      <c r="P205" s="240"/>
      <c r="Q205" s="240"/>
      <c r="R205" s="240"/>
      <c r="S205" s="240"/>
    </row>
    <row r="206" spans="1:19" ht="13.15">
      <c r="B206" s="243"/>
      <c r="C206" s="240"/>
      <c r="D206" s="240"/>
      <c r="E206" s="240"/>
      <c r="F206" s="240"/>
      <c r="G206" s="240"/>
      <c r="H206" s="240"/>
      <c r="I206" s="240"/>
      <c r="J206" s="240"/>
      <c r="K206" s="240"/>
      <c r="L206" s="240"/>
      <c r="M206" s="240"/>
      <c r="N206" s="240"/>
      <c r="O206" s="240"/>
      <c r="P206" s="240"/>
      <c r="Q206" s="240"/>
      <c r="R206" s="240"/>
      <c r="S206" s="240"/>
    </row>
    <row r="207" spans="1:19" ht="13.15">
      <c r="B207" s="243"/>
      <c r="C207" s="240"/>
      <c r="D207" s="240"/>
      <c r="E207" s="240"/>
      <c r="F207" s="240"/>
      <c r="G207" s="240"/>
      <c r="H207" s="240"/>
      <c r="I207" s="240"/>
      <c r="J207" s="240"/>
      <c r="K207" s="240"/>
      <c r="L207" s="240"/>
      <c r="M207" s="240"/>
      <c r="N207" s="240"/>
      <c r="O207" s="240"/>
      <c r="P207" s="240"/>
      <c r="Q207" s="240"/>
      <c r="R207" s="240"/>
      <c r="S207" s="240"/>
    </row>
    <row r="208" spans="1:19">
      <c r="B208" s="240"/>
      <c r="C208" s="240"/>
      <c r="D208" s="240"/>
      <c r="E208" s="240"/>
      <c r="F208" s="240"/>
      <c r="G208" s="240"/>
      <c r="H208" s="240"/>
      <c r="I208" s="240"/>
      <c r="J208" s="240"/>
      <c r="K208" s="240"/>
      <c r="L208" s="240"/>
      <c r="M208" s="240"/>
      <c r="N208" s="240"/>
      <c r="O208" s="240"/>
      <c r="P208" s="240"/>
      <c r="Q208" s="240"/>
      <c r="R208" s="240"/>
      <c r="S208" s="240"/>
    </row>
    <row r="209" spans="2:28">
      <c r="B209" s="242"/>
      <c r="C209" s="240"/>
      <c r="D209" s="240"/>
      <c r="E209" s="240"/>
      <c r="F209" s="240"/>
      <c r="G209" s="240"/>
      <c r="H209" s="240"/>
      <c r="I209" s="242"/>
      <c r="J209" s="240"/>
      <c r="K209" s="240"/>
      <c r="L209" s="240"/>
      <c r="M209" s="240"/>
      <c r="N209" s="240"/>
      <c r="O209" s="240"/>
      <c r="P209" s="242"/>
      <c r="Q209" s="240"/>
      <c r="R209" s="240"/>
      <c r="S209" s="240"/>
    </row>
    <row r="210" spans="2:28">
      <c r="B210" s="240"/>
      <c r="C210" s="240"/>
      <c r="D210" s="240"/>
      <c r="E210" s="240"/>
      <c r="F210" s="240"/>
      <c r="G210" s="240"/>
      <c r="H210" s="240"/>
      <c r="I210" s="240"/>
      <c r="J210" s="240"/>
      <c r="K210" s="240"/>
      <c r="L210" s="240"/>
      <c r="M210" s="240"/>
      <c r="N210" s="240"/>
      <c r="O210" s="240"/>
      <c r="P210" s="240"/>
      <c r="Q210" s="240"/>
      <c r="R210" s="240"/>
      <c r="S210" s="240"/>
    </row>
    <row r="211" spans="2:28">
      <c r="B211" s="240"/>
      <c r="C211" s="240"/>
      <c r="D211" s="240"/>
      <c r="E211" s="240"/>
      <c r="F211" s="240"/>
      <c r="G211" s="240"/>
      <c r="H211" s="240"/>
      <c r="I211" s="240"/>
      <c r="J211" s="240"/>
      <c r="K211" s="240"/>
      <c r="L211" s="240"/>
      <c r="M211" s="240"/>
      <c r="N211" s="240"/>
      <c r="O211" s="240"/>
      <c r="P211" s="240"/>
      <c r="Q211" s="240"/>
      <c r="R211" s="240"/>
      <c r="S211" s="240"/>
    </row>
    <row r="212" spans="2:28">
      <c r="B212" s="240"/>
      <c r="C212" s="240"/>
      <c r="D212" s="240"/>
      <c r="E212" s="240"/>
      <c r="F212" s="240"/>
      <c r="G212" s="240"/>
      <c r="H212" s="240"/>
      <c r="I212" s="240"/>
      <c r="J212" s="240"/>
      <c r="K212" s="240"/>
      <c r="L212" s="240"/>
      <c r="M212" s="240"/>
      <c r="N212" s="240"/>
      <c r="O212" s="240"/>
      <c r="P212" s="240"/>
      <c r="Q212" s="240"/>
      <c r="R212" s="240"/>
      <c r="S212" s="240"/>
    </row>
    <row r="213" spans="2:28">
      <c r="B213" s="240"/>
      <c r="C213" s="240"/>
      <c r="D213" s="240"/>
      <c r="E213" s="240"/>
      <c r="F213" s="240"/>
      <c r="G213" s="240"/>
      <c r="H213" s="240"/>
      <c r="I213" s="240"/>
      <c r="J213" s="240"/>
      <c r="K213" s="240"/>
      <c r="L213" s="240"/>
      <c r="M213" s="240"/>
      <c r="N213" s="240"/>
      <c r="O213" s="240"/>
      <c r="P213" s="240"/>
      <c r="Q213" s="240"/>
      <c r="R213" s="240"/>
      <c r="S213" s="240"/>
    </row>
    <row r="214" spans="2:28">
      <c r="B214" s="240"/>
      <c r="C214" s="240"/>
      <c r="D214" s="240"/>
      <c r="E214" s="240"/>
      <c r="F214" s="240"/>
      <c r="G214" s="240"/>
      <c r="H214" s="240"/>
      <c r="I214" s="240"/>
      <c r="J214" s="240"/>
      <c r="K214" s="240"/>
      <c r="L214" s="240"/>
      <c r="M214" s="240"/>
      <c r="N214" s="240"/>
      <c r="O214" s="240"/>
      <c r="P214" s="240"/>
      <c r="Q214" s="240"/>
      <c r="R214" s="240"/>
      <c r="S214" s="240"/>
    </row>
    <row r="215" spans="2:28">
      <c r="B215" s="240"/>
      <c r="C215" s="240"/>
      <c r="D215" s="240"/>
      <c r="E215" s="240"/>
      <c r="F215" s="240"/>
      <c r="G215" s="240"/>
      <c r="H215" s="240"/>
      <c r="I215" s="240"/>
      <c r="J215" s="240"/>
      <c r="K215" s="240"/>
      <c r="L215" s="240"/>
      <c r="M215" s="240"/>
      <c r="N215" s="240"/>
      <c r="O215" s="240"/>
      <c r="P215" s="240"/>
      <c r="Q215" s="240"/>
      <c r="R215" s="240"/>
      <c r="S215" s="240"/>
    </row>
    <row r="216" spans="2:28">
      <c r="B216" s="235"/>
      <c r="C216" s="235"/>
      <c r="D216" s="235"/>
      <c r="E216" s="235"/>
      <c r="F216" s="235"/>
      <c r="G216" s="235"/>
      <c r="H216" s="235"/>
      <c r="I216" s="235"/>
      <c r="J216" s="235"/>
      <c r="K216" s="235"/>
      <c r="L216" s="235"/>
      <c r="M216" s="235"/>
      <c r="N216" s="235"/>
      <c r="O216" s="235"/>
      <c r="P216" s="235"/>
      <c r="Q216" s="235"/>
      <c r="R216" s="235"/>
      <c r="S216" s="235"/>
    </row>
    <row r="217" spans="2:28">
      <c r="B217" s="235"/>
      <c r="C217" s="235"/>
      <c r="D217" s="235"/>
      <c r="E217" s="235"/>
      <c r="F217" s="235"/>
      <c r="G217" s="235"/>
      <c r="H217" s="235"/>
      <c r="I217" s="235"/>
      <c r="J217" s="235"/>
      <c r="K217" s="235"/>
      <c r="L217" s="235"/>
      <c r="M217" s="235"/>
      <c r="N217" s="235"/>
      <c r="O217" s="235"/>
      <c r="P217" s="235"/>
      <c r="Q217" s="235"/>
      <c r="R217" s="235"/>
      <c r="S217" s="235"/>
    </row>
    <row r="218" spans="2:28">
      <c r="B218" s="235"/>
      <c r="C218" s="235"/>
      <c r="D218" s="235"/>
      <c r="E218" s="235"/>
      <c r="F218" s="235"/>
      <c r="G218" s="235"/>
      <c r="H218" s="235"/>
      <c r="I218" s="235"/>
      <c r="J218" s="235"/>
      <c r="K218" s="235"/>
      <c r="L218" s="235"/>
      <c r="M218" s="235"/>
      <c r="N218" s="235"/>
      <c r="O218" s="235"/>
      <c r="P218" s="235"/>
      <c r="Q218" s="235"/>
      <c r="R218" s="235"/>
      <c r="S218" s="235"/>
    </row>
    <row r="219" spans="2:28">
      <c r="B219" s="235"/>
      <c r="C219" s="235"/>
      <c r="D219" s="235"/>
      <c r="E219" s="235"/>
      <c r="F219" s="235"/>
      <c r="G219" s="235"/>
      <c r="H219" s="235"/>
      <c r="I219" s="235"/>
      <c r="J219" s="235"/>
      <c r="K219" s="235"/>
      <c r="L219" s="235"/>
      <c r="M219" s="235"/>
      <c r="N219" s="235"/>
      <c r="O219" s="235"/>
      <c r="P219" s="235"/>
      <c r="Q219" s="235"/>
      <c r="R219" s="235"/>
      <c r="S219" s="235"/>
    </row>
    <row r="220" spans="2:28">
      <c r="B220" s="235"/>
      <c r="C220" s="235"/>
      <c r="D220" s="235"/>
      <c r="E220" s="235"/>
      <c r="F220" s="235"/>
      <c r="G220" s="235"/>
      <c r="H220" s="235"/>
      <c r="I220" s="235"/>
      <c r="J220" s="235"/>
      <c r="K220" s="235"/>
      <c r="L220" s="235"/>
      <c r="M220" s="235"/>
      <c r="N220" s="235"/>
      <c r="O220" s="235"/>
      <c r="P220" s="235"/>
      <c r="Q220" s="235"/>
      <c r="R220" s="235"/>
      <c r="S220" s="235"/>
    </row>
    <row r="221" spans="2:28">
      <c r="B221" s="235"/>
      <c r="C221" s="235"/>
      <c r="D221" s="235"/>
      <c r="E221" s="235"/>
      <c r="F221" s="235"/>
      <c r="G221" s="235"/>
      <c r="H221" s="235"/>
      <c r="I221" s="235"/>
      <c r="J221" s="235"/>
      <c r="K221" s="235"/>
      <c r="L221" s="235"/>
      <c r="M221" s="235"/>
      <c r="N221" s="235"/>
      <c r="O221" s="235"/>
      <c r="P221" s="235"/>
      <c r="Q221" s="235"/>
      <c r="R221" s="235"/>
      <c r="S221" s="235"/>
    </row>
    <row r="222" spans="2:28">
      <c r="B222" s="235"/>
      <c r="C222" s="235"/>
      <c r="D222" s="235"/>
      <c r="E222" s="235"/>
      <c r="F222" s="235"/>
      <c r="G222" s="235"/>
      <c r="H222" s="235"/>
      <c r="I222" s="235"/>
      <c r="J222" s="235"/>
      <c r="K222" s="235"/>
      <c r="L222" s="235"/>
      <c r="M222" s="235"/>
      <c r="N222" s="235"/>
      <c r="O222" s="235"/>
      <c r="P222" s="235"/>
      <c r="Q222" s="235"/>
      <c r="R222" s="235"/>
      <c r="S222" s="235"/>
    </row>
    <row r="223" spans="2:28">
      <c r="B223" s="235"/>
      <c r="C223" s="235"/>
      <c r="D223" s="235"/>
      <c r="E223" s="235"/>
      <c r="F223" s="235"/>
      <c r="G223" s="235"/>
      <c r="H223" s="235"/>
      <c r="I223" s="235"/>
      <c r="J223" s="235"/>
      <c r="K223" s="235"/>
      <c r="L223" s="235"/>
      <c r="M223" s="235"/>
      <c r="N223" s="235"/>
      <c r="O223" s="235"/>
      <c r="P223" s="235"/>
      <c r="Q223" s="235"/>
      <c r="R223" s="235"/>
      <c r="S223" s="235"/>
    </row>
    <row r="224" spans="2:28">
      <c r="B224" s="235"/>
      <c r="C224" s="235"/>
      <c r="D224" s="235"/>
      <c r="E224" s="235"/>
      <c r="F224" s="235"/>
      <c r="G224" s="235"/>
      <c r="H224" s="235"/>
      <c r="I224" s="235"/>
      <c r="J224" s="235"/>
      <c r="K224" s="235"/>
      <c r="L224" s="235"/>
      <c r="M224" s="235"/>
      <c r="N224" s="235"/>
      <c r="O224" s="235"/>
      <c r="P224" s="235"/>
      <c r="Q224" s="235"/>
      <c r="R224" s="235"/>
      <c r="S224" s="235"/>
      <c r="V224" s="226"/>
      <c r="AB224" s="226"/>
    </row>
    <row r="225" spans="2:19">
      <c r="B225" s="235"/>
      <c r="C225" s="235"/>
      <c r="D225" s="235"/>
      <c r="E225" s="235"/>
      <c r="F225" s="235"/>
      <c r="G225" s="235"/>
      <c r="H225" s="235"/>
      <c r="I225" s="235"/>
      <c r="J225" s="235"/>
      <c r="K225" s="235"/>
      <c r="L225" s="235"/>
      <c r="M225" s="235"/>
      <c r="N225" s="235"/>
      <c r="O225" s="235"/>
      <c r="P225" s="235"/>
      <c r="Q225" s="235"/>
      <c r="R225" s="235"/>
      <c r="S225" s="235"/>
    </row>
    <row r="226" spans="2:19">
      <c r="B226" s="235"/>
      <c r="C226" s="235"/>
      <c r="D226" s="235"/>
      <c r="E226" s="235"/>
      <c r="F226" s="235"/>
      <c r="G226" s="235"/>
      <c r="H226" s="235"/>
      <c r="I226" s="235"/>
      <c r="J226" s="235"/>
      <c r="K226" s="235"/>
      <c r="L226" s="235"/>
      <c r="M226" s="235"/>
      <c r="N226" s="235"/>
      <c r="O226" s="235"/>
      <c r="P226" s="235"/>
      <c r="Q226" s="235"/>
      <c r="R226" s="235"/>
      <c r="S226" s="235"/>
    </row>
    <row r="227" spans="2:19">
      <c r="B227" s="235"/>
      <c r="C227" s="235"/>
      <c r="D227" s="235"/>
      <c r="E227" s="235"/>
      <c r="F227" s="235"/>
      <c r="G227" s="235"/>
      <c r="H227" s="235"/>
      <c r="I227" s="235"/>
      <c r="J227" s="235"/>
      <c r="K227" s="235"/>
      <c r="L227" s="235"/>
      <c r="M227" s="235"/>
      <c r="N227" s="235"/>
      <c r="O227" s="235"/>
      <c r="P227" s="235"/>
      <c r="Q227" s="235"/>
      <c r="R227" s="235"/>
      <c r="S227" s="235"/>
    </row>
    <row r="228" spans="2:19">
      <c r="B228" s="235"/>
      <c r="C228" s="235"/>
      <c r="D228" s="235"/>
      <c r="E228" s="235"/>
      <c r="F228" s="235"/>
      <c r="G228" s="235"/>
      <c r="H228" s="235"/>
      <c r="I228" s="235"/>
      <c r="J228" s="235"/>
      <c r="K228" s="235"/>
      <c r="L228" s="235"/>
      <c r="M228" s="235"/>
      <c r="N228" s="235"/>
      <c r="O228" s="235"/>
      <c r="P228" s="235"/>
      <c r="Q228" s="235"/>
      <c r="R228" s="235"/>
      <c r="S228" s="235"/>
    </row>
    <row r="229" spans="2:19">
      <c r="B229" s="235"/>
      <c r="C229" s="235"/>
      <c r="D229" s="235"/>
      <c r="E229" s="235"/>
      <c r="F229" s="235"/>
      <c r="G229" s="235"/>
      <c r="H229" s="235"/>
      <c r="I229" s="235"/>
      <c r="J229" s="235"/>
      <c r="K229" s="235"/>
      <c r="L229" s="235"/>
      <c r="M229" s="235"/>
      <c r="N229" s="235"/>
      <c r="O229" s="235"/>
      <c r="P229" s="235"/>
      <c r="Q229" s="235"/>
      <c r="R229" s="235"/>
      <c r="S229" s="235"/>
    </row>
    <row r="230" spans="2:19">
      <c r="B230" s="235"/>
      <c r="C230" s="235"/>
      <c r="D230" s="235"/>
      <c r="E230" s="235"/>
      <c r="F230" s="235"/>
      <c r="G230" s="235"/>
      <c r="H230" s="235"/>
      <c r="I230" s="235"/>
      <c r="J230" s="235"/>
      <c r="K230" s="235"/>
      <c r="L230" s="235"/>
      <c r="M230" s="235"/>
      <c r="N230" s="235"/>
      <c r="O230" s="235"/>
      <c r="P230" s="235"/>
      <c r="Q230" s="235"/>
      <c r="R230" s="235"/>
      <c r="S230" s="235"/>
    </row>
    <row r="231" spans="2:19">
      <c r="B231" s="235"/>
      <c r="C231" s="235"/>
      <c r="D231" s="235"/>
      <c r="E231" s="235"/>
      <c r="F231" s="235"/>
      <c r="G231" s="235"/>
      <c r="H231" s="235"/>
      <c r="I231" s="235"/>
      <c r="J231" s="235"/>
      <c r="K231" s="235"/>
      <c r="L231" s="235"/>
      <c r="M231" s="235"/>
      <c r="N231" s="235"/>
      <c r="O231" s="235"/>
      <c r="P231" s="235"/>
      <c r="Q231" s="235"/>
      <c r="R231" s="235"/>
      <c r="S231" s="235"/>
    </row>
    <row r="232" spans="2:19">
      <c r="B232" s="235"/>
      <c r="C232" s="235"/>
      <c r="D232" s="235"/>
      <c r="E232" s="235"/>
      <c r="F232" s="235"/>
      <c r="G232" s="235"/>
      <c r="H232" s="235"/>
      <c r="I232" s="235"/>
      <c r="J232" s="235"/>
      <c r="K232" s="235"/>
      <c r="L232" s="235"/>
      <c r="M232" s="235"/>
      <c r="N232" s="235"/>
      <c r="O232" s="235"/>
      <c r="P232" s="235"/>
      <c r="Q232" s="235"/>
      <c r="R232" s="235"/>
      <c r="S232" s="235"/>
    </row>
    <row r="233" spans="2:19">
      <c r="B233" s="235"/>
      <c r="C233" s="235"/>
      <c r="D233" s="235"/>
      <c r="E233" s="235"/>
      <c r="F233" s="235"/>
      <c r="G233" s="235"/>
      <c r="H233" s="235"/>
      <c r="I233" s="235"/>
      <c r="J233" s="235"/>
      <c r="K233" s="235"/>
      <c r="L233" s="235"/>
      <c r="M233" s="235"/>
      <c r="N233" s="235"/>
      <c r="O233" s="235"/>
      <c r="P233" s="235"/>
      <c r="Q233" s="235"/>
      <c r="R233" s="235"/>
      <c r="S233" s="235"/>
    </row>
    <row r="234" spans="2:19">
      <c r="B234" s="235"/>
      <c r="C234" s="235"/>
      <c r="D234" s="235"/>
      <c r="E234" s="235"/>
      <c r="F234" s="235"/>
      <c r="G234" s="235"/>
      <c r="H234" s="235"/>
      <c r="I234" s="235"/>
      <c r="J234" s="235"/>
      <c r="K234" s="235"/>
      <c r="L234" s="235"/>
      <c r="M234" s="235"/>
      <c r="N234" s="235"/>
      <c r="O234" s="235"/>
      <c r="P234" s="235"/>
      <c r="Q234" s="235"/>
      <c r="R234" s="235"/>
      <c r="S234" s="235"/>
    </row>
    <row r="235" spans="2:19">
      <c r="B235" s="235"/>
      <c r="C235" s="235"/>
      <c r="D235" s="235"/>
      <c r="E235" s="235"/>
      <c r="F235" s="235"/>
      <c r="G235" s="235"/>
      <c r="H235" s="235"/>
      <c r="I235" s="235"/>
      <c r="J235" s="235"/>
      <c r="K235" s="235"/>
      <c r="L235" s="235"/>
      <c r="M235" s="235"/>
      <c r="N235" s="235"/>
      <c r="O235" s="235"/>
      <c r="P235" s="235"/>
      <c r="Q235" s="235"/>
      <c r="R235" s="235"/>
      <c r="S235" s="235"/>
    </row>
    <row r="236" spans="2:19">
      <c r="B236" s="235"/>
      <c r="C236" s="235"/>
      <c r="D236" s="235"/>
      <c r="E236" s="235"/>
      <c r="F236" s="235"/>
      <c r="G236" s="235"/>
      <c r="H236" s="235"/>
      <c r="I236" s="235"/>
      <c r="J236" s="235"/>
      <c r="K236" s="235"/>
      <c r="L236" s="235"/>
      <c r="M236" s="235"/>
      <c r="N236" s="235"/>
      <c r="O236" s="235"/>
      <c r="P236" s="235"/>
      <c r="Q236" s="235"/>
      <c r="R236" s="235"/>
      <c r="S236" s="235"/>
    </row>
    <row r="237" spans="2:19">
      <c r="B237" s="235"/>
      <c r="C237" s="235"/>
      <c r="D237" s="235"/>
      <c r="E237" s="235"/>
      <c r="F237" s="235"/>
      <c r="G237" s="235"/>
      <c r="H237" s="235"/>
      <c r="I237" s="235"/>
      <c r="J237" s="235"/>
      <c r="K237" s="235"/>
      <c r="L237" s="235"/>
      <c r="M237" s="235"/>
      <c r="N237" s="235"/>
      <c r="O237" s="235"/>
      <c r="P237" s="235"/>
      <c r="Q237" s="235"/>
      <c r="R237" s="235"/>
      <c r="S237" s="235"/>
    </row>
    <row r="238" spans="2:19">
      <c r="B238" s="235"/>
      <c r="C238" s="235"/>
      <c r="D238" s="235"/>
      <c r="E238" s="235"/>
      <c r="F238" s="235"/>
      <c r="G238" s="235"/>
      <c r="H238" s="235"/>
      <c r="I238" s="235"/>
      <c r="J238" s="235"/>
      <c r="K238" s="235"/>
      <c r="L238" s="235"/>
      <c r="M238" s="235"/>
      <c r="N238" s="235"/>
      <c r="O238" s="235"/>
      <c r="P238" s="235"/>
      <c r="Q238" s="235"/>
      <c r="R238" s="235"/>
      <c r="S238" s="235"/>
    </row>
    <row r="239" spans="2:19">
      <c r="B239" s="235"/>
      <c r="C239" s="235"/>
      <c r="D239" s="235"/>
      <c r="E239" s="235"/>
      <c r="F239" s="235"/>
      <c r="G239" s="235"/>
      <c r="H239" s="235"/>
      <c r="I239" s="235"/>
      <c r="J239" s="235"/>
      <c r="K239" s="235"/>
      <c r="L239" s="235"/>
      <c r="M239" s="235"/>
      <c r="N239" s="235"/>
      <c r="O239" s="235"/>
      <c r="P239" s="235"/>
      <c r="Q239" s="235"/>
      <c r="R239" s="235"/>
      <c r="S239" s="235"/>
    </row>
    <row r="240" spans="2:19">
      <c r="B240" s="235"/>
      <c r="C240" s="235"/>
      <c r="D240" s="235"/>
      <c r="E240" s="235"/>
      <c r="F240" s="235"/>
      <c r="G240" s="235"/>
      <c r="H240" s="235"/>
      <c r="I240" s="235"/>
      <c r="J240" s="235"/>
      <c r="K240" s="235"/>
      <c r="L240" s="235"/>
      <c r="M240" s="235"/>
      <c r="N240" s="235"/>
      <c r="O240" s="235"/>
      <c r="P240" s="235"/>
      <c r="Q240" s="235"/>
      <c r="R240" s="235"/>
      <c r="S240" s="235"/>
    </row>
    <row r="241" spans="2:20">
      <c r="B241" s="235"/>
      <c r="C241" s="235"/>
      <c r="D241" s="235"/>
      <c r="E241" s="235"/>
      <c r="F241" s="235"/>
      <c r="G241" s="235"/>
      <c r="H241" s="235"/>
      <c r="I241" s="235"/>
      <c r="J241" s="235"/>
      <c r="K241" s="235"/>
      <c r="L241" s="235"/>
      <c r="M241" s="235"/>
      <c r="N241" s="235"/>
      <c r="O241" s="235"/>
      <c r="P241" s="235"/>
      <c r="Q241" s="235"/>
      <c r="R241" s="235"/>
      <c r="S241" s="235"/>
      <c r="T241" s="226"/>
    </row>
    <row r="242" spans="2:20">
      <c r="B242" s="235"/>
      <c r="C242" s="235"/>
      <c r="D242" s="235"/>
      <c r="E242" s="235"/>
      <c r="F242" s="235"/>
      <c r="G242" s="235"/>
      <c r="H242" s="235"/>
      <c r="I242" s="235"/>
      <c r="J242" s="235"/>
      <c r="K242" s="235"/>
      <c r="L242" s="235"/>
      <c r="M242" s="235"/>
      <c r="N242" s="235"/>
      <c r="O242" s="235"/>
      <c r="P242" s="235"/>
      <c r="Q242" s="235"/>
      <c r="R242" s="235"/>
      <c r="S242" s="235"/>
    </row>
    <row r="243" spans="2:20">
      <c r="B243" s="235"/>
      <c r="C243" s="235"/>
      <c r="D243" s="235"/>
      <c r="E243" s="235"/>
      <c r="F243" s="235"/>
      <c r="G243" s="235"/>
      <c r="H243" s="235"/>
      <c r="I243" s="235"/>
      <c r="J243" s="235"/>
      <c r="K243" s="235"/>
      <c r="L243" s="235"/>
      <c r="M243" s="235"/>
      <c r="N243" s="235"/>
      <c r="O243" s="235"/>
      <c r="P243" s="235"/>
      <c r="Q243" s="235"/>
      <c r="R243" s="235"/>
      <c r="S243" s="235"/>
    </row>
    <row r="244" spans="2:20">
      <c r="B244" s="235"/>
      <c r="C244" s="235"/>
      <c r="D244" s="235"/>
      <c r="E244" s="235"/>
      <c r="F244" s="235"/>
      <c r="G244" s="235"/>
      <c r="H244" s="235"/>
      <c r="I244" s="235"/>
      <c r="J244" s="235"/>
      <c r="K244" s="235"/>
      <c r="L244" s="235"/>
      <c r="M244" s="235"/>
      <c r="N244" s="235"/>
      <c r="O244" s="235"/>
      <c r="P244" s="235"/>
      <c r="Q244" s="235"/>
      <c r="R244" s="235"/>
      <c r="S244" s="235"/>
    </row>
    <row r="245" spans="2:20">
      <c r="B245" s="235"/>
      <c r="C245" s="235"/>
      <c r="D245" s="235"/>
      <c r="E245" s="235"/>
      <c r="F245" s="235"/>
      <c r="G245" s="235"/>
      <c r="H245" s="235"/>
      <c r="I245" s="235"/>
      <c r="J245" s="235"/>
      <c r="K245" s="235"/>
      <c r="L245" s="235"/>
      <c r="M245" s="235"/>
      <c r="N245" s="235"/>
      <c r="O245" s="235"/>
      <c r="P245" s="235"/>
      <c r="Q245" s="235"/>
      <c r="R245" s="235"/>
      <c r="S245" s="235"/>
    </row>
    <row r="246" spans="2:20">
      <c r="B246" s="235"/>
      <c r="C246" s="235"/>
      <c r="D246" s="235"/>
      <c r="E246" s="235"/>
      <c r="F246" s="235"/>
      <c r="G246" s="235"/>
      <c r="H246" s="235"/>
      <c r="I246" s="235"/>
      <c r="J246" s="235"/>
      <c r="K246" s="235"/>
      <c r="L246" s="235"/>
      <c r="M246" s="235"/>
      <c r="N246" s="235"/>
      <c r="O246" s="235"/>
      <c r="P246" s="235"/>
      <c r="Q246" s="235"/>
      <c r="R246" s="235"/>
      <c r="S246" s="235"/>
    </row>
    <row r="247" spans="2:20">
      <c r="B247" s="235"/>
      <c r="C247" s="235"/>
      <c r="D247" s="235"/>
      <c r="E247" s="235"/>
      <c r="F247" s="235"/>
      <c r="G247" s="235"/>
      <c r="H247" s="235"/>
      <c r="I247" s="235"/>
      <c r="J247" s="235"/>
      <c r="K247" s="235"/>
      <c r="L247" s="235"/>
      <c r="M247" s="235"/>
      <c r="N247" s="235"/>
      <c r="O247" s="235"/>
      <c r="P247" s="235"/>
      <c r="Q247" s="235"/>
      <c r="R247" s="235"/>
      <c r="S247" s="235"/>
    </row>
    <row r="248" spans="2:20">
      <c r="B248" s="235"/>
      <c r="C248" s="235"/>
      <c r="D248" s="235"/>
      <c r="E248" s="235"/>
      <c r="F248" s="235"/>
      <c r="G248" s="235"/>
      <c r="H248" s="235"/>
      <c r="I248" s="235"/>
      <c r="J248" s="235"/>
      <c r="K248" s="235"/>
      <c r="L248" s="235"/>
      <c r="M248" s="235"/>
      <c r="N248" s="235"/>
      <c r="O248" s="235"/>
      <c r="P248" s="235"/>
      <c r="Q248" s="235"/>
      <c r="R248" s="235"/>
      <c r="S248" s="235"/>
    </row>
    <row r="249" spans="2:20">
      <c r="B249" s="235"/>
      <c r="C249" s="235"/>
      <c r="D249" s="235"/>
      <c r="E249" s="235"/>
      <c r="F249" s="235"/>
      <c r="G249" s="235"/>
      <c r="H249" s="235"/>
      <c r="I249" s="235"/>
      <c r="J249" s="235"/>
      <c r="K249" s="235"/>
      <c r="L249" s="235"/>
      <c r="M249" s="235"/>
      <c r="N249" s="235"/>
      <c r="O249" s="235"/>
      <c r="P249" s="235"/>
      <c r="Q249" s="235"/>
      <c r="R249" s="235"/>
      <c r="S249" s="235"/>
    </row>
    <row r="250" spans="2:20">
      <c r="B250" s="235"/>
      <c r="C250" s="235"/>
      <c r="D250" s="235"/>
      <c r="E250" s="235"/>
      <c r="F250" s="235"/>
      <c r="G250" s="235"/>
      <c r="H250" s="235"/>
      <c r="I250" s="235"/>
      <c r="J250" s="235"/>
      <c r="K250" s="235"/>
      <c r="L250" s="235"/>
      <c r="M250" s="235"/>
      <c r="N250" s="235"/>
      <c r="O250" s="235"/>
      <c r="P250" s="235"/>
      <c r="Q250" s="235"/>
      <c r="R250" s="235"/>
      <c r="S250" s="235"/>
    </row>
    <row r="251" spans="2:20">
      <c r="B251" s="235"/>
      <c r="C251" s="235"/>
      <c r="D251" s="235"/>
      <c r="E251" s="235"/>
      <c r="F251" s="235"/>
      <c r="G251" s="235"/>
      <c r="H251" s="235"/>
      <c r="I251" s="235"/>
      <c r="J251" s="235"/>
      <c r="K251" s="235"/>
      <c r="L251" s="235"/>
      <c r="M251" s="235"/>
      <c r="N251" s="235"/>
      <c r="O251" s="235"/>
      <c r="P251" s="235"/>
      <c r="Q251" s="235"/>
      <c r="R251" s="235"/>
      <c r="S251" s="235"/>
    </row>
    <row r="252" spans="2:20">
      <c r="B252" s="235"/>
      <c r="C252" s="235"/>
      <c r="D252" s="235"/>
      <c r="E252" s="235"/>
      <c r="F252" s="235"/>
      <c r="G252" s="235"/>
      <c r="H252" s="235"/>
      <c r="I252" s="235"/>
      <c r="J252" s="235"/>
      <c r="K252" s="235"/>
      <c r="L252" s="235"/>
      <c r="M252" s="235"/>
      <c r="N252" s="235"/>
      <c r="O252" s="235"/>
      <c r="P252" s="235"/>
      <c r="Q252" s="235"/>
      <c r="R252" s="235"/>
      <c r="S252" s="235"/>
    </row>
    <row r="253" spans="2:20">
      <c r="B253" s="235"/>
      <c r="C253" s="235"/>
      <c r="D253" s="235"/>
      <c r="E253" s="235"/>
      <c r="F253" s="235"/>
      <c r="G253" s="235"/>
      <c r="H253" s="235"/>
      <c r="I253" s="235"/>
      <c r="J253" s="235"/>
      <c r="K253" s="235"/>
      <c r="L253" s="235"/>
      <c r="M253" s="235"/>
      <c r="N253" s="235"/>
      <c r="O253" s="235"/>
      <c r="P253" s="235"/>
      <c r="Q253" s="235"/>
      <c r="R253" s="235"/>
      <c r="S253" s="235"/>
    </row>
    <row r="254" spans="2:20">
      <c r="B254" s="235"/>
      <c r="C254" s="235"/>
      <c r="D254" s="235"/>
      <c r="E254" s="235"/>
      <c r="F254" s="235"/>
      <c r="G254" s="235"/>
      <c r="H254" s="235"/>
      <c r="I254" s="235"/>
      <c r="J254" s="235"/>
      <c r="K254" s="235"/>
      <c r="L254" s="235"/>
      <c r="M254" s="235"/>
      <c r="N254" s="235"/>
      <c r="O254" s="235"/>
      <c r="P254" s="235"/>
      <c r="Q254" s="235"/>
      <c r="R254" s="235"/>
      <c r="S254" s="235"/>
    </row>
    <row r="255" spans="2:20">
      <c r="B255" s="235"/>
      <c r="C255" s="235"/>
      <c r="D255" s="235"/>
      <c r="E255" s="235"/>
      <c r="F255" s="235"/>
      <c r="G255" s="235"/>
      <c r="H255" s="235"/>
      <c r="I255" s="235"/>
      <c r="J255" s="235"/>
      <c r="K255" s="235"/>
      <c r="L255" s="235"/>
      <c r="M255" s="235"/>
      <c r="N255" s="235"/>
      <c r="O255" s="235"/>
      <c r="P255" s="235"/>
      <c r="Q255" s="235"/>
      <c r="R255" s="235"/>
      <c r="S255" s="235"/>
    </row>
    <row r="256" spans="2:20">
      <c r="B256" s="235"/>
      <c r="C256" s="235"/>
      <c r="D256" s="235"/>
      <c r="E256" s="235"/>
      <c r="F256" s="235"/>
      <c r="G256" s="235"/>
      <c r="H256" s="235"/>
      <c r="I256" s="235"/>
      <c r="J256" s="235"/>
      <c r="K256" s="235"/>
      <c r="L256" s="235"/>
      <c r="M256" s="235"/>
      <c r="N256" s="235"/>
      <c r="O256" s="235"/>
      <c r="P256" s="235"/>
      <c r="Q256" s="235"/>
      <c r="R256" s="235"/>
      <c r="S256" s="235"/>
    </row>
    <row r="257" spans="1:22">
      <c r="A257" s="227"/>
      <c r="B257" s="234"/>
      <c r="C257" s="234"/>
      <c r="D257" s="234"/>
      <c r="E257" s="234"/>
      <c r="F257" s="234"/>
      <c r="G257" s="234"/>
      <c r="H257" s="234"/>
      <c r="I257" s="234"/>
      <c r="J257" s="234"/>
      <c r="K257" s="234"/>
      <c r="L257" s="234"/>
      <c r="M257" s="234"/>
      <c r="N257" s="235"/>
      <c r="O257" s="235"/>
      <c r="P257" s="235"/>
      <c r="Q257" s="235"/>
      <c r="R257" s="235"/>
      <c r="S257" s="235"/>
    </row>
    <row r="258" spans="1:22">
      <c r="A258" s="227"/>
      <c r="B258" s="234"/>
      <c r="C258" s="234"/>
      <c r="D258" s="234"/>
      <c r="E258" s="234"/>
      <c r="F258" s="234"/>
      <c r="G258" s="234"/>
      <c r="H258" s="234"/>
      <c r="I258" s="234"/>
      <c r="J258" s="234"/>
      <c r="K258" s="234"/>
      <c r="L258" s="234"/>
      <c r="M258" s="234"/>
      <c r="N258" s="235"/>
      <c r="O258" s="235"/>
      <c r="P258" s="235"/>
      <c r="Q258" s="235"/>
      <c r="R258" s="235"/>
      <c r="S258" s="235"/>
    </row>
    <row r="259" spans="1:22">
      <c r="A259" s="227"/>
      <c r="B259" s="234"/>
      <c r="C259" s="234"/>
      <c r="D259" s="234"/>
      <c r="E259" s="234"/>
      <c r="F259" s="234"/>
      <c r="G259" s="234"/>
      <c r="H259" s="234"/>
      <c r="I259" s="234"/>
      <c r="J259" s="234"/>
      <c r="K259" s="234"/>
      <c r="L259" s="234"/>
      <c r="M259" s="234"/>
      <c r="N259" s="235"/>
      <c r="O259" s="235"/>
      <c r="P259" s="235"/>
      <c r="Q259" s="235"/>
      <c r="R259" s="235"/>
      <c r="S259" s="235"/>
    </row>
    <row r="260" spans="1:22">
      <c r="A260" s="227"/>
      <c r="B260" s="234"/>
      <c r="C260" s="234"/>
      <c r="D260" s="234"/>
      <c r="E260" s="234"/>
      <c r="F260" s="234"/>
      <c r="G260" s="234"/>
      <c r="H260" s="234"/>
      <c r="I260" s="234"/>
      <c r="J260" s="234"/>
      <c r="K260" s="234"/>
      <c r="L260" s="234"/>
      <c r="M260" s="234"/>
      <c r="N260" s="235"/>
      <c r="O260" s="235"/>
      <c r="P260" s="235"/>
      <c r="Q260" s="235"/>
      <c r="R260" s="235"/>
      <c r="S260" s="235"/>
    </row>
    <row r="261" spans="1:22">
      <c r="A261" s="227"/>
      <c r="B261" s="234"/>
      <c r="C261" s="234"/>
      <c r="D261" s="234"/>
      <c r="E261" s="234"/>
      <c r="F261" s="234"/>
      <c r="G261" s="234"/>
      <c r="H261" s="234"/>
      <c r="I261" s="234"/>
      <c r="J261" s="234"/>
      <c r="K261" s="234"/>
      <c r="L261" s="234"/>
      <c r="M261" s="234"/>
      <c r="N261" s="235"/>
      <c r="O261" s="235"/>
      <c r="P261" s="235"/>
      <c r="Q261" s="235"/>
      <c r="R261" s="235"/>
      <c r="S261" s="235"/>
    </row>
    <row r="262" spans="1:22">
      <c r="A262" s="227"/>
      <c r="B262" s="234"/>
      <c r="C262" s="234"/>
      <c r="D262" s="234"/>
      <c r="E262" s="234"/>
      <c r="F262" s="234"/>
      <c r="G262" s="234"/>
      <c r="H262" s="234"/>
      <c r="I262" s="234"/>
      <c r="J262" s="234"/>
      <c r="K262" s="234"/>
      <c r="L262" s="234"/>
      <c r="M262" s="234"/>
      <c r="N262" s="235"/>
      <c r="O262" s="235"/>
      <c r="P262" s="235"/>
      <c r="Q262" s="235"/>
      <c r="R262" s="235"/>
      <c r="S262" s="235"/>
    </row>
    <row r="263" spans="1:22">
      <c r="A263" s="227"/>
      <c r="B263" s="234"/>
      <c r="C263" s="234"/>
      <c r="D263" s="234"/>
      <c r="E263" s="234"/>
      <c r="F263" s="234"/>
      <c r="G263" s="234"/>
      <c r="H263" s="234"/>
      <c r="I263" s="234"/>
      <c r="J263" s="234"/>
      <c r="K263" s="234"/>
      <c r="L263" s="234"/>
      <c r="M263" s="234"/>
      <c r="N263" s="235"/>
      <c r="O263" s="235"/>
      <c r="P263" s="235"/>
      <c r="Q263" s="235"/>
      <c r="R263" s="235"/>
      <c r="S263" s="235"/>
    </row>
    <row r="264" spans="1:22">
      <c r="A264" s="227"/>
      <c r="B264" s="234"/>
      <c r="C264" s="234"/>
      <c r="D264" s="234"/>
      <c r="E264" s="234"/>
      <c r="F264" s="234"/>
      <c r="G264" s="234"/>
      <c r="H264" s="234"/>
      <c r="I264" s="234"/>
      <c r="J264" s="234"/>
      <c r="K264" s="234"/>
      <c r="L264" s="234"/>
      <c r="M264" s="234"/>
      <c r="N264" s="235"/>
      <c r="O264" s="235"/>
      <c r="P264" s="235"/>
      <c r="Q264" s="235"/>
      <c r="R264" s="235"/>
      <c r="S264" s="235"/>
    </row>
    <row r="265" spans="1:22" ht="13.15">
      <c r="A265" s="227"/>
      <c r="B265" s="229" t="s">
        <v>73</v>
      </c>
      <c r="C265" s="227"/>
      <c r="D265" s="227"/>
      <c r="E265" s="227"/>
      <c r="F265" s="227"/>
      <c r="G265" s="227"/>
      <c r="H265" s="227"/>
      <c r="I265" s="227"/>
      <c r="J265" s="227"/>
      <c r="K265" s="227"/>
      <c r="L265" s="227"/>
      <c r="M265" s="227"/>
      <c r="N265" s="244"/>
      <c r="O265" s="244"/>
      <c r="P265" s="244"/>
      <c r="Q265" s="244"/>
      <c r="R265" s="244"/>
      <c r="S265" s="244"/>
    </row>
    <row r="266" spans="1:22" ht="13.15">
      <c r="A266" s="227"/>
      <c r="B266" s="229" t="s">
        <v>4</v>
      </c>
      <c r="C266" s="227">
        <f>$C$6</f>
        <v>0</v>
      </c>
      <c r="D266" s="227"/>
      <c r="E266" s="227"/>
      <c r="F266" s="227"/>
      <c r="G266" s="227"/>
      <c r="H266" s="227"/>
      <c r="I266" s="227"/>
      <c r="J266" s="227"/>
      <c r="K266" s="227"/>
      <c r="L266" s="227"/>
      <c r="M266" s="227"/>
      <c r="N266" s="244"/>
      <c r="O266" s="244"/>
      <c r="P266" s="244"/>
      <c r="Q266" s="244"/>
      <c r="R266" s="244"/>
      <c r="S266" s="244"/>
    </row>
    <row r="267" spans="1:22">
      <c r="A267" s="227"/>
      <c r="B267" s="227"/>
      <c r="C267" s="227"/>
      <c r="D267" s="227"/>
      <c r="E267" s="227"/>
      <c r="F267" s="227"/>
      <c r="G267" s="227"/>
      <c r="H267" s="227"/>
      <c r="I267" s="227"/>
      <c r="J267" s="227"/>
      <c r="K267" s="227"/>
      <c r="L267" s="227"/>
      <c r="M267" s="227"/>
      <c r="N267" s="244"/>
      <c r="O267" s="244"/>
      <c r="P267" s="244"/>
      <c r="Q267" s="244"/>
      <c r="R267" s="244"/>
      <c r="S267" s="244"/>
    </row>
    <row r="268" spans="1:22">
      <c r="A268" s="227"/>
      <c r="B268" s="228" t="str">
        <f>$C$11</f>
        <v>Radius</v>
      </c>
      <c r="C268" s="227" t="s">
        <v>68</v>
      </c>
      <c r="D268" s="227"/>
      <c r="E268" s="227"/>
      <c r="F268" s="228" t="str">
        <f>$C$12</f>
        <v>Roughness</v>
      </c>
      <c r="G268" s="227" t="s">
        <v>68</v>
      </c>
      <c r="H268" s="227"/>
      <c r="I268" s="227"/>
      <c r="J268" s="228" t="str">
        <f>$C$13</f>
        <v>Case Depth</v>
      </c>
      <c r="K268" s="227" t="s">
        <v>68</v>
      </c>
      <c r="L268" s="227"/>
      <c r="M268" s="227"/>
      <c r="N268" s="244"/>
      <c r="O268" s="244"/>
      <c r="P268" s="244"/>
      <c r="Q268" s="244"/>
      <c r="R268" s="244"/>
      <c r="S268" s="244"/>
      <c r="V268" s="226"/>
    </row>
    <row r="269" spans="1:22">
      <c r="A269" s="227"/>
      <c r="B269" s="227">
        <f>$D$11</f>
        <v>6</v>
      </c>
      <c r="C269" s="227">
        <f>$D$94</f>
        <v>0.1428516682989914</v>
      </c>
      <c r="D269" s="227"/>
      <c r="E269" s="227"/>
      <c r="F269" s="227">
        <f>$D$12</f>
        <v>0.2</v>
      </c>
      <c r="G269" s="227">
        <f>$E$94</f>
        <v>0.17841791156925066</v>
      </c>
      <c r="H269" s="227"/>
      <c r="I269" s="227"/>
      <c r="J269" s="227">
        <f>$D$13</f>
        <v>1</v>
      </c>
      <c r="K269" s="227">
        <f>$F$94</f>
        <v>0.32786861826458036</v>
      </c>
      <c r="L269" s="227"/>
      <c r="M269" s="227"/>
      <c r="N269" s="244"/>
      <c r="O269" s="244"/>
      <c r="P269" s="244"/>
      <c r="Q269" s="244"/>
      <c r="R269" s="244"/>
      <c r="S269" s="244"/>
    </row>
    <row r="270" spans="1:22">
      <c r="A270" s="227"/>
      <c r="B270" s="227">
        <f>$E$11</f>
        <v>8</v>
      </c>
      <c r="C270" s="227">
        <f>$D$93</f>
        <v>0.37981926935988131</v>
      </c>
      <c r="D270" s="227"/>
      <c r="E270" s="227"/>
      <c r="F270" s="227">
        <f>$E$12</f>
        <v>0.4</v>
      </c>
      <c r="G270" s="227">
        <f>$E$93</f>
        <v>0.34425302608962205</v>
      </c>
      <c r="H270" s="227"/>
      <c r="I270" s="227"/>
      <c r="J270" s="227">
        <f>$E$13</f>
        <v>2</v>
      </c>
      <c r="K270" s="227">
        <f>$F$93</f>
        <v>0.19480231939429232</v>
      </c>
      <c r="L270" s="227"/>
      <c r="M270" s="227"/>
      <c r="N270" s="244"/>
      <c r="O270" s="244"/>
      <c r="P270" s="244"/>
      <c r="Q270" s="244"/>
      <c r="R270" s="244"/>
      <c r="S270" s="244"/>
    </row>
    <row r="271" spans="1:22">
      <c r="A271" s="227"/>
      <c r="B271" s="227"/>
      <c r="C271" s="227"/>
      <c r="D271" s="227"/>
      <c r="E271" s="227"/>
      <c r="F271" s="227"/>
      <c r="G271" s="227"/>
      <c r="H271" s="227"/>
      <c r="I271" s="227"/>
      <c r="J271" s="227"/>
      <c r="K271" s="227"/>
      <c r="L271" s="227"/>
      <c r="M271" s="227"/>
      <c r="N271" s="244"/>
      <c r="O271" s="244"/>
      <c r="P271" s="244"/>
      <c r="Q271" s="244"/>
      <c r="R271" s="244"/>
      <c r="S271" s="244"/>
    </row>
    <row r="272" spans="1:22">
      <c r="A272" s="227"/>
      <c r="B272" s="233"/>
      <c r="C272" s="233"/>
      <c r="D272" s="233"/>
      <c r="E272" s="233"/>
      <c r="F272" s="233"/>
      <c r="G272" s="233"/>
      <c r="H272" s="233"/>
      <c r="I272" s="233"/>
      <c r="J272" s="233"/>
      <c r="K272" s="233"/>
      <c r="L272" s="233"/>
      <c r="M272" s="233"/>
      <c r="N272" s="245"/>
      <c r="O272" s="245"/>
      <c r="P272" s="245"/>
      <c r="Q272" s="245"/>
      <c r="R272" s="245"/>
      <c r="S272" s="245"/>
    </row>
    <row r="273" spans="1:19">
      <c r="A273" s="227"/>
      <c r="B273" s="233">
        <f>MIN(C269:C270,G269:G270,K269:K270)</f>
        <v>0.1428516682989914</v>
      </c>
      <c r="C273" s="233">
        <f>IF(B273&gt;0,(B273-(B273*0.05)),B273+(B273*0.05))</f>
        <v>0.13570908488404182</v>
      </c>
      <c r="D273" s="233"/>
      <c r="E273" s="233"/>
      <c r="F273" s="233"/>
      <c r="G273" s="233"/>
      <c r="H273" s="233"/>
      <c r="I273" s="233"/>
      <c r="J273" s="233"/>
      <c r="K273" s="233"/>
      <c r="L273" s="233"/>
      <c r="M273" s="233"/>
      <c r="N273" s="245"/>
      <c r="O273" s="245"/>
      <c r="P273" s="245"/>
      <c r="Q273" s="245"/>
      <c r="R273" s="245"/>
      <c r="S273" s="245"/>
    </row>
    <row r="274" spans="1:19">
      <c r="A274" s="227"/>
      <c r="B274" s="233">
        <f>MAX(C269:C270,G269:G270,K269:K270)</f>
        <v>0.37981926935988131</v>
      </c>
      <c r="C274" s="233">
        <f>B274+(B274*0.05)</f>
        <v>0.39881023282787537</v>
      </c>
      <c r="D274" s="233"/>
      <c r="E274" s="233"/>
      <c r="F274" s="233"/>
      <c r="G274" s="233"/>
      <c r="H274" s="233"/>
      <c r="I274" s="233"/>
      <c r="J274" s="233"/>
      <c r="K274" s="233"/>
      <c r="L274" s="233"/>
      <c r="M274" s="233"/>
      <c r="N274" s="245"/>
      <c r="O274" s="245"/>
      <c r="P274" s="245"/>
      <c r="Q274" s="245"/>
      <c r="R274" s="245"/>
      <c r="S274" s="245"/>
    </row>
    <row r="275" spans="1:19">
      <c r="A275" s="227"/>
      <c r="B275" s="233"/>
      <c r="C275" s="233"/>
      <c r="D275" s="233"/>
      <c r="E275" s="233"/>
      <c r="F275" s="233"/>
      <c r="G275" s="233"/>
      <c r="H275" s="233"/>
      <c r="I275" s="233"/>
      <c r="J275" s="233"/>
      <c r="K275" s="233"/>
      <c r="L275" s="233"/>
      <c r="M275" s="233"/>
      <c r="N275" s="245"/>
      <c r="O275" s="245"/>
      <c r="P275" s="245"/>
      <c r="Q275" s="245"/>
      <c r="R275" s="245"/>
      <c r="S275" s="245"/>
    </row>
    <row r="276" spans="1:19">
      <c r="A276" s="227"/>
      <c r="B276" s="227"/>
      <c r="C276" s="227"/>
      <c r="D276" s="227"/>
      <c r="E276" s="227"/>
      <c r="F276" s="227"/>
      <c r="G276" s="227"/>
      <c r="H276" s="227"/>
      <c r="I276" s="227"/>
      <c r="J276" s="227"/>
      <c r="K276" s="227"/>
      <c r="L276" s="227"/>
      <c r="M276" s="227"/>
      <c r="N276" s="244"/>
      <c r="O276" s="244"/>
      <c r="P276" s="244"/>
      <c r="Q276" s="244"/>
      <c r="R276" s="244"/>
      <c r="S276" s="244"/>
    </row>
    <row r="277" spans="1:19">
      <c r="A277" s="227"/>
      <c r="B277" s="227"/>
      <c r="C277" s="227"/>
      <c r="D277" s="227"/>
      <c r="E277" s="227"/>
      <c r="F277" s="227"/>
      <c r="G277" s="227"/>
      <c r="H277" s="227"/>
      <c r="I277" s="227"/>
      <c r="J277" s="227"/>
      <c r="K277" s="227"/>
      <c r="L277" s="227"/>
      <c r="M277" s="227"/>
      <c r="N277" s="244"/>
      <c r="O277" s="244"/>
      <c r="P277" s="244"/>
      <c r="Q277" s="244"/>
      <c r="R277" s="244"/>
      <c r="S277" s="244"/>
    </row>
    <row r="278" spans="1:19">
      <c r="A278" s="227"/>
      <c r="B278" s="227"/>
      <c r="C278" s="227"/>
      <c r="D278" s="227"/>
      <c r="E278" s="227"/>
      <c r="F278" s="227"/>
      <c r="G278" s="227"/>
      <c r="H278" s="227"/>
      <c r="I278" s="227"/>
      <c r="J278" s="227"/>
      <c r="K278" s="227"/>
      <c r="L278" s="227"/>
      <c r="M278" s="227"/>
      <c r="N278" s="244"/>
      <c r="O278" s="244"/>
      <c r="P278" s="244"/>
      <c r="Q278" s="244"/>
      <c r="R278" s="244"/>
      <c r="S278" s="244"/>
    </row>
    <row r="279" spans="1:19">
      <c r="A279" s="227"/>
      <c r="B279" s="227"/>
      <c r="C279" s="227"/>
      <c r="D279" s="227"/>
      <c r="E279" s="227"/>
      <c r="F279" s="227"/>
      <c r="G279" s="227"/>
      <c r="H279" s="227"/>
      <c r="I279" s="227"/>
      <c r="J279" s="227"/>
      <c r="K279" s="227"/>
      <c r="L279" s="227"/>
      <c r="M279" s="227"/>
      <c r="N279" s="244"/>
      <c r="O279" s="244"/>
      <c r="P279" s="244"/>
      <c r="Q279" s="244"/>
      <c r="R279" s="244"/>
      <c r="S279" s="244"/>
    </row>
    <row r="280" spans="1:19">
      <c r="A280" s="227"/>
      <c r="B280" s="227"/>
      <c r="C280" s="227"/>
      <c r="D280" s="227"/>
      <c r="E280" s="227"/>
      <c r="F280" s="227"/>
      <c r="G280" s="227"/>
      <c r="H280" s="227"/>
      <c r="I280" s="227"/>
      <c r="J280" s="227"/>
      <c r="K280" s="227"/>
      <c r="L280" s="227"/>
      <c r="M280" s="227"/>
      <c r="N280" s="244"/>
      <c r="O280" s="244"/>
      <c r="P280" s="244"/>
      <c r="Q280" s="244"/>
      <c r="R280" s="244"/>
      <c r="S280" s="244"/>
    </row>
    <row r="281" spans="1:19">
      <c r="A281" s="227"/>
      <c r="B281" s="227"/>
      <c r="C281" s="227"/>
      <c r="D281" s="227"/>
      <c r="E281" s="227"/>
      <c r="F281" s="227"/>
      <c r="G281" s="227"/>
      <c r="H281" s="227"/>
      <c r="I281" s="227"/>
      <c r="J281" s="227"/>
      <c r="K281" s="227"/>
      <c r="L281" s="227"/>
      <c r="M281" s="227"/>
      <c r="N281" s="244"/>
      <c r="O281" s="244"/>
      <c r="P281" s="244"/>
      <c r="Q281" s="244"/>
      <c r="R281" s="244"/>
      <c r="S281" s="244"/>
    </row>
    <row r="282" spans="1:19">
      <c r="A282" s="227"/>
      <c r="B282" s="227"/>
      <c r="C282" s="227"/>
      <c r="D282" s="227"/>
      <c r="E282" s="227"/>
      <c r="F282" s="227"/>
      <c r="G282" s="227"/>
      <c r="H282" s="227"/>
      <c r="I282" s="227"/>
      <c r="J282" s="227"/>
      <c r="K282" s="227"/>
      <c r="L282" s="227"/>
      <c r="M282" s="227"/>
      <c r="N282" s="244"/>
      <c r="O282" s="244"/>
      <c r="P282" s="244"/>
      <c r="Q282" s="244"/>
      <c r="R282" s="244"/>
      <c r="S282" s="244"/>
    </row>
    <row r="283" spans="1:19">
      <c r="A283" s="227"/>
      <c r="B283" s="227"/>
      <c r="C283" s="227"/>
      <c r="D283" s="227"/>
      <c r="E283" s="227"/>
      <c r="F283" s="227"/>
      <c r="G283" s="227"/>
      <c r="H283" s="227"/>
      <c r="I283" s="227"/>
      <c r="J283" s="227"/>
      <c r="K283" s="227"/>
      <c r="L283" s="227"/>
      <c r="M283" s="227"/>
      <c r="N283" s="244"/>
      <c r="O283" s="244"/>
      <c r="P283" s="244"/>
      <c r="Q283" s="244"/>
      <c r="R283" s="244"/>
      <c r="S283" s="244"/>
    </row>
    <row r="284" spans="1:19">
      <c r="A284" s="227"/>
      <c r="B284" s="227"/>
      <c r="C284" s="227"/>
      <c r="D284" s="227"/>
      <c r="E284" s="227"/>
      <c r="F284" s="227"/>
      <c r="G284" s="227"/>
      <c r="H284" s="227"/>
      <c r="I284" s="227"/>
      <c r="J284" s="227"/>
      <c r="K284" s="227"/>
      <c r="L284" s="227"/>
      <c r="M284" s="227"/>
      <c r="N284" s="244"/>
      <c r="O284" s="244"/>
      <c r="P284" s="244"/>
      <c r="Q284" s="244"/>
      <c r="R284" s="244"/>
      <c r="S284" s="244"/>
    </row>
    <row r="285" spans="1:19">
      <c r="A285" s="227"/>
      <c r="B285" s="227"/>
      <c r="C285" s="227"/>
      <c r="D285" s="227"/>
      <c r="E285" s="227"/>
      <c r="F285" s="227"/>
      <c r="G285" s="227"/>
      <c r="H285" s="227"/>
      <c r="I285" s="227"/>
      <c r="J285" s="227"/>
      <c r="K285" s="227"/>
      <c r="L285" s="227"/>
      <c r="M285" s="227"/>
      <c r="N285" s="244"/>
      <c r="O285" s="244"/>
      <c r="P285" s="244"/>
      <c r="Q285" s="244"/>
      <c r="R285" s="244"/>
      <c r="S285" s="244"/>
    </row>
    <row r="286" spans="1:19">
      <c r="A286" s="227"/>
      <c r="B286" s="227"/>
      <c r="C286" s="227"/>
      <c r="D286" s="227"/>
      <c r="E286" s="227"/>
      <c r="F286" s="227"/>
      <c r="G286" s="227"/>
      <c r="H286" s="227"/>
      <c r="I286" s="227"/>
      <c r="J286" s="227"/>
      <c r="K286" s="227"/>
      <c r="L286" s="227"/>
      <c r="M286" s="227"/>
    </row>
    <row r="287" spans="1:19">
      <c r="A287" s="227"/>
      <c r="B287" s="227"/>
      <c r="C287" s="227"/>
      <c r="D287" s="227"/>
      <c r="E287" s="227"/>
      <c r="F287" s="227"/>
      <c r="G287" s="227"/>
      <c r="H287" s="227"/>
      <c r="I287" s="227"/>
      <c r="J287" s="227"/>
      <c r="K287" s="227"/>
      <c r="L287" s="227"/>
      <c r="M287" s="227"/>
    </row>
    <row r="288" spans="1:19">
      <c r="A288" s="227"/>
      <c r="B288" s="227"/>
      <c r="C288" s="227"/>
      <c r="D288" s="227"/>
      <c r="E288" s="227"/>
      <c r="F288" s="227"/>
      <c r="G288" s="227"/>
      <c r="H288" s="227"/>
      <c r="I288" s="227"/>
      <c r="J288" s="227"/>
      <c r="K288" s="227"/>
      <c r="L288" s="227"/>
      <c r="M288" s="227"/>
    </row>
  </sheetData>
  <sheetProtection selectLockedCells="1"/>
  <conditionalFormatting sqref="C41:M41 C92:L92">
    <cfRule type="expression" dxfId="3" priority="1" stopIfTrue="1">
      <formula>C48&lt;0.05</formula>
    </cfRule>
  </conditionalFormatting>
  <conditionalFormatting sqref="C44:M44 C95:L95">
    <cfRule type="expression" dxfId="2" priority="2" stopIfTrue="1">
      <formula>C48&lt;0.05</formula>
    </cfRule>
  </conditionalFormatting>
  <conditionalFormatting sqref="C45:M45 C96:L96">
    <cfRule type="expression" dxfId="1" priority="3" stopIfTrue="1">
      <formula>C48&lt;0.05</formula>
    </cfRule>
  </conditionalFormatting>
  <conditionalFormatting sqref="G64 C48:M48 C99:L99">
    <cfRule type="cellIs" dxfId="0" priority="4" stopIfTrue="1" operator="lessThan">
      <formula>0.05</formula>
    </cfRule>
  </conditionalFormatting>
  <pageMargins left="0.75" right="0.75" top="1" bottom="1" header="0.5" footer="0.5"/>
  <pageSetup scale="25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Two-Factor 4-Run DOE</vt:lpstr>
      <vt:lpstr>Three-Factor 8-Run DOE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Hemant Urdhwareshe</dc:creator>
  <cp:lastModifiedBy>Hemant Urdhwareshe</cp:lastModifiedBy>
  <dcterms:created xsi:type="dcterms:W3CDTF">2012-04-17T03:37:02Z</dcterms:created>
  <dcterms:modified xsi:type="dcterms:W3CDTF">2022-06-16T11:50:43Z</dcterms:modified>
</cp:coreProperties>
</file>